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10" windowWidth="6675" windowHeight="7425" activeTab="13"/>
  </bookViews>
  <sheets>
    <sheet name="พัสดุมี 6 งาน" sheetId="4" r:id="rId1"/>
    <sheet name="1" sheetId="9" r:id="rId2"/>
    <sheet name="2" sheetId="12" r:id="rId3"/>
    <sheet name="3" sheetId="13" r:id="rId4"/>
    <sheet name="4" sheetId="14" r:id="rId5"/>
    <sheet name="5" sheetId="15" r:id="rId6"/>
    <sheet name="6" sheetId="16" r:id="rId7"/>
    <sheet name="1.1" sheetId="10" r:id="rId8"/>
    <sheet name="2.2" sheetId="18" r:id="rId9"/>
    <sheet name="3.3" sheetId="17" r:id="rId10"/>
    <sheet name="4.4" sheetId="19" r:id="rId11"/>
    <sheet name="5.5" sheetId="20" r:id="rId12"/>
    <sheet name="6.6" sheetId="21" r:id="rId13"/>
    <sheet name="สรุป" sheetId="11" r:id="rId14"/>
    <sheet name="Sheet1" sheetId="24" r:id="rId15"/>
  </sheets>
  <definedNames>
    <definedName name="_xlnm.Print_Titles" localSheetId="13">สรุป!$7:$8</definedName>
  </definedNames>
  <calcPr calcId="125725"/>
</workbook>
</file>

<file path=xl/calcChain.xml><?xml version="1.0" encoding="utf-8"?>
<calcChain xmlns="http://schemas.openxmlformats.org/spreadsheetml/2006/main">
  <c r="H19" i="10"/>
  <c r="H14"/>
  <c r="H15"/>
  <c r="H16"/>
  <c r="H17"/>
  <c r="H13"/>
  <c r="F19" i="19" l="1"/>
  <c r="G19" s="1"/>
  <c r="H19" s="1"/>
  <c r="F15" i="18"/>
  <c r="G15" s="1"/>
  <c r="H15" s="1"/>
  <c r="F17" i="10"/>
  <c r="G17" s="1"/>
  <c r="F16"/>
  <c r="F15"/>
  <c r="F17" i="21"/>
  <c r="G17" s="1"/>
  <c r="H17" s="1"/>
  <c r="F17" i="19"/>
  <c r="G17" s="1"/>
  <c r="H17" s="1"/>
  <c r="F17" i="18"/>
  <c r="F14" i="17"/>
  <c r="F14" i="18"/>
  <c r="G14" s="1"/>
  <c r="H14" s="1"/>
  <c r="H19" s="1"/>
  <c r="F18" i="21"/>
  <c r="G18" s="1"/>
  <c r="H18" s="1"/>
  <c r="F16"/>
  <c r="G16" s="1"/>
  <c r="H16" s="1"/>
  <c r="F15"/>
  <c r="G15" s="1"/>
  <c r="H15" s="1"/>
  <c r="F14"/>
  <c r="G14" s="1"/>
  <c r="H14" s="1"/>
  <c r="E19"/>
  <c r="E19" i="20"/>
  <c r="F18"/>
  <c r="G18" s="1"/>
  <c r="H18" s="1"/>
  <c r="F17"/>
  <c r="G17" s="1"/>
  <c r="H17" s="1"/>
  <c r="F16"/>
  <c r="G16" s="1"/>
  <c r="H16" s="1"/>
  <c r="F15"/>
  <c r="G15" s="1"/>
  <c r="H15" s="1"/>
  <c r="F14"/>
  <c r="G14" s="1"/>
  <c r="E20" i="19"/>
  <c r="F18"/>
  <c r="G18"/>
  <c r="H18" s="1"/>
  <c r="F16"/>
  <c r="G16" s="1"/>
  <c r="H16" s="1"/>
  <c r="F15"/>
  <c r="G15" s="1"/>
  <c r="H15" s="1"/>
  <c r="F14"/>
  <c r="G14"/>
  <c r="H14" s="1"/>
  <c r="E19" i="17"/>
  <c r="F18"/>
  <c r="G18" s="1"/>
  <c r="H18" s="1"/>
  <c r="F17"/>
  <c r="G17" s="1"/>
  <c r="H17" s="1"/>
  <c r="F16"/>
  <c r="G16" s="1"/>
  <c r="H16" s="1"/>
  <c r="F15"/>
  <c r="G15" s="1"/>
  <c r="H15" s="1"/>
  <c r="E19" i="18"/>
  <c r="F18"/>
  <c r="G18" s="1"/>
  <c r="H18" s="1"/>
  <c r="G17"/>
  <c r="H17" s="1"/>
  <c r="F16"/>
  <c r="G16" s="1"/>
  <c r="H16" s="1"/>
  <c r="E19" i="10"/>
  <c r="G16"/>
  <c r="G15"/>
  <c r="F13"/>
  <c r="F19" s="1"/>
  <c r="B10" i="11" s="1"/>
  <c r="H19" i="21" l="1"/>
  <c r="G19" i="20"/>
  <c r="C14" i="11" s="1"/>
  <c r="D14" s="1"/>
  <c r="H14" i="20"/>
  <c r="H19" s="1"/>
  <c r="H20" i="19"/>
  <c r="F19" i="17"/>
  <c r="B12" i="11" s="1"/>
  <c r="G14" i="17"/>
  <c r="H14" s="1"/>
  <c r="H19" s="1"/>
  <c r="G13" i="10"/>
  <c r="G19" s="1"/>
  <c r="F19" i="20"/>
  <c r="B14" i="11" s="1"/>
  <c r="F19" i="21"/>
  <c r="B15" i="11" s="1"/>
  <c r="G19" i="21"/>
  <c r="F20" i="19"/>
  <c r="B13" i="11" s="1"/>
  <c r="G20" i="19"/>
  <c r="G19" i="18"/>
  <c r="F19"/>
  <c r="B11" i="11" s="1"/>
  <c r="D11"/>
  <c r="G19" i="17" l="1"/>
  <c r="C12" i="11" s="1"/>
  <c r="D12" s="1"/>
  <c r="C10"/>
  <c r="D10" s="1"/>
  <c r="C13"/>
  <c r="D13" s="1"/>
  <c r="C11"/>
  <c r="C15"/>
  <c r="D15" s="1"/>
  <c r="B18"/>
  <c r="C18" l="1"/>
  <c r="D18"/>
</calcChain>
</file>

<file path=xl/sharedStrings.xml><?xml version="1.0" encoding="utf-8"?>
<sst xmlns="http://schemas.openxmlformats.org/spreadsheetml/2006/main" count="397" uniqueCount="120">
  <si>
    <t>งาน (Task)</t>
  </si>
  <si>
    <t>หน้าที่งาน (Job)</t>
  </si>
  <si>
    <t>การวิเคราะห์กระบวนงานเพื่อการกำหนดอัตรากำลัง (การระบุทุกกระบวนงาน)</t>
  </si>
  <si>
    <t>การวิเคราะห์กระบวนงานเพื่อการกำหนดอัตรากำลัง (การระบุกระบวนการทำงาน/กิจกรรม)</t>
  </si>
  <si>
    <t>ผลลัพธ์ (Outcome)</t>
  </si>
  <si>
    <t xml:space="preserve">กระบวนการทำงานหรือกิจกรรม (Process/Activity) </t>
  </si>
  <si>
    <t>ลำดับ</t>
  </si>
  <si>
    <t>งาน/กิจกรรม</t>
  </si>
  <si>
    <t>เวลาที่ใช้ในการ</t>
  </si>
  <si>
    <t>พ.</t>
  </si>
  <si>
    <t>พปก.</t>
  </si>
  <si>
    <t>รายการงานที่วิเคราะห์ (Task)</t>
  </si>
  <si>
    <t>จำนวนอัตราคน (คน)</t>
  </si>
  <si>
    <t>เวลาการทำงานของราชการมาตรฐานปีละ  230  วัน</t>
  </si>
  <si>
    <t>วันละ 6.5 ชม.</t>
  </si>
  <si>
    <t>30 นาที/ครั้ง</t>
  </si>
  <si>
    <t>ครั้ง</t>
  </si>
  <si>
    <t>4. งานซ่อมแซมเครื่องปรับอากาศ</t>
  </si>
  <si>
    <t>1. ตรวจสอบเอกสารการแจ้งการซ่อมแซมที่หน่วยงานแจ้งมา</t>
  </si>
  <si>
    <t>2. ประเมินรายละเอียดการซ่อมแซม ตรวจสอบเครื่องมืออุปกรณ์ต่างๆ ที่ต้องใช้ในการซ่อมแซม</t>
  </si>
  <si>
    <t>เพื่อให้ระบบไฟฟ้าของหน่วยงานสามารถใช้งานได้ตามปกติ</t>
  </si>
  <si>
    <t>เพื่อให้เครื่องปรับอากาศของหน่วยงานในสำนักงานกลางสามารถใช้งานได้ตามปกติ</t>
  </si>
  <si>
    <t>5. งานด้านโทรศัพท์</t>
  </si>
  <si>
    <t>1. ตรวจสอบเอกสารการแจ้งการซ่อมแซมที่เจ้าของบ้านพักแจ้งมา</t>
  </si>
  <si>
    <t>3. ขออนุมัติดำเนินการซ่อมแซมกรณีที่ต้องมีค่าใช้จ่ายหรือต้องซื้อวัสดุอุปกรณ์เพิ่มเติม</t>
  </si>
  <si>
    <t>4. ดำเนินการซ่อมแซม</t>
  </si>
  <si>
    <t>5. ขออนุมัติเบิกค่าใช้จ่ายในการซ่อมแซม</t>
  </si>
  <si>
    <t>6. ดำเนินการตรวจเช็คประจำปี</t>
  </si>
  <si>
    <t>เพื่อให้บ้านพักสวัสดิการ อ.อ.ป. เป็นสถานที่ที่สามารถพักอยู่อาศัยได้อย่างเป็นระเบียบเรียบร้อย</t>
  </si>
  <si>
    <t>งาน</t>
  </si>
  <si>
    <t>1 ชั่วโมง/งาน</t>
  </si>
  <si>
    <t>5 นาที/ครั้ง</t>
  </si>
  <si>
    <t>15 นาที/ครั้ง</t>
  </si>
  <si>
    <t>งานซ่อมแซมเครื่องปรับอากาศ</t>
  </si>
  <si>
    <t>งานด้านโทรศัพท์</t>
  </si>
  <si>
    <t>60 นาที/ครั้ง</t>
  </si>
  <si>
    <t>งานซ่อมแซมบ้านพักสวัสดิการ  อ.อ.ป.</t>
  </si>
  <si>
    <t xml:space="preserve">  -ตรวจสอบเอกสารการแจ้ง
การซ่อมแซมที่หน่วยงานแจ้งมา</t>
  </si>
  <si>
    <t xml:space="preserve">  -ประเมินรายละเอียดการ
ซ่อมแซม ตรวจสอบเครื่องมือ
อุปกรณ์ต่างๆ ที่ต้องใช้ในการ
ซ่อมแซม</t>
  </si>
  <si>
    <t xml:space="preserve">  -ขออนุมัติดำเนินการซ่อมแซมกรณีที่ต้องมีค่าใช้จ่ายหรือต้อง
ซื้อวัสดุอุปกรณ์เพิ่มเติม</t>
  </si>
  <si>
    <t xml:space="preserve">  -ดำเนินการซ่อมแซม</t>
  </si>
  <si>
    <t xml:space="preserve"> -ขออนุมัติเบิกค่าใช้จ่าย
ในการซ่อมแซม</t>
  </si>
  <si>
    <t xml:space="preserve"> -ตรวจสอบเอกสารการแจ้ง
การซ่อมแซมที่หน่วยงานแจ้งมา</t>
  </si>
  <si>
    <t xml:space="preserve">  -ขออนุมัติเบิกค่าใช้จ่าย
ในการซ่อมแซม</t>
  </si>
  <si>
    <t xml:space="preserve">  -ตรวจสอบเอกสารการแจ้งการ
ซ่อมแซมที่หน่วยงานแจ้งมา</t>
  </si>
  <si>
    <t xml:space="preserve">  -ประเมินรายละเอียดการซ่อมแซม 
ตรวจสอบเครื่องมืออุปกรณ์ต่างๆ ที่ต้องใช้ในการซ่อมแซม</t>
  </si>
  <si>
    <t xml:space="preserve">  -ขออนุมัติดำเนินการซ่อมแซมกรณี
ที่ต้องมีค่าใช้จ่ายหรือต้องซื้อวัสดุอุปกรณ์เพิ่มเติม</t>
  </si>
  <si>
    <t xml:space="preserve">  -ขออนุมัติเบิกค่าใช้จ่ายในการซ่อมแซม</t>
  </si>
  <si>
    <t xml:space="preserve">  -ดำเนินการตรวจเช็คประจำปี</t>
  </si>
  <si>
    <t xml:space="preserve">  -ประเมินรายละเอียดการซ่อมแซม 
ตรวจสอบเครื่องมืออุปกรณ์ต่างๆ 
ที่ต้องใช้ในการซ่อมแซม</t>
  </si>
  <si>
    <t xml:space="preserve">  -ขออนุมัติดำเนินการซ่อมแซม
กรณีที่ต้องมีค่าใช้จ่ายหรือต้องซื้อวัสดุอุปกรณ์เพิ่มเติม</t>
  </si>
  <si>
    <t xml:space="preserve">  -ตรวจสอบเอกสารการแจ้ง
การซ่อมแซมที่เจ้าของ
บ้านพักแจ้งมา</t>
  </si>
  <si>
    <t xml:space="preserve">  -ประเมินรายละเอียดการ
ซ่อมแซม ตรวจสอบเครื่องมือ
อุปกรณ์ต่างๆ ที่ต้องใช้ใน
การซ่อมแซม</t>
  </si>
  <si>
    <t xml:space="preserve">  -ขออนุมัติดำเนินการ
ซ่อมแซมกรณีที่ต้องมีค่าใช้จ่ายหรือต้องซื้อวัสดุอุปกรณ์เพิ่มเติม</t>
  </si>
  <si>
    <t>ดูแลอาคารสถานที่ และซ่อมบำรุงอุปกรณ์เครื่องใช้ไฟฟ้า ระบบประปา โทรศัพท์ ลิฟท์ และทรัพย์สินอุปกรณ์อื่นๆ 
ของส่วนกลางให้อยู่ในสภาพปกติ เรียบร้อยและปลอดภัย และคำนวณราคากลางเพื่อใช้เป็นข้อมูลในการดำเนินการหาผู้รับจ้างก่อสร้าง</t>
  </si>
  <si>
    <t>จำนวน</t>
  </si>
  <si>
    <t>ประเภทและ</t>
  </si>
  <si>
    <t>ปฏิบัติงานทั้งหมด</t>
  </si>
  <si>
    <t>อัตรากำลัง</t>
  </si>
  <si>
    <t>จำนวนบุคลากร</t>
  </si>
  <si>
    <t>ต่อปี</t>
  </si>
  <si>
    <t>ที่ต้องการ</t>
  </si>
  <si>
    <t>จ้างเหมา</t>
  </si>
  <si>
    <t>ปรับเป็นจำนวนเต็ม (คน)</t>
  </si>
  <si>
    <t>วันละ 390 นาที</t>
  </si>
  <si>
    <t>230*390 = 89700 นาที</t>
  </si>
  <si>
    <r>
      <t xml:space="preserve">สำนัก </t>
    </r>
    <r>
      <rPr>
        <sz val="16"/>
        <color indexed="8"/>
        <rFont val="TH SarabunPSK"/>
        <family val="2"/>
      </rPr>
      <t>องค์การอุตสาหกรรมป่าไม้ภาคเหนือบน</t>
    </r>
  </si>
  <si>
    <t>งาน   พัสดุ</t>
  </si>
  <si>
    <r>
      <t xml:space="preserve">ผู้ให้ข้อมูล </t>
    </r>
    <r>
      <rPr>
        <sz val="16"/>
        <color indexed="8"/>
        <rFont val="TH SarabunPSK"/>
        <family val="2"/>
      </rPr>
      <t>นายมนตรี  ตัวบุตร</t>
    </r>
  </si>
  <si>
    <t>1. จัดประกวดราคา/สอบราคา จัดซื้อจัดจ้าง</t>
  </si>
  <si>
    <t>2. งานไฟฟ้าในสำนักงาน ออป.เหนือบน</t>
  </si>
  <si>
    <t>3. งานประปาในสำนักงาน ออป.เหนือบน</t>
  </si>
  <si>
    <t>6. งานซ่อมแซมบ้านพักสวัสดิการ ออป.เหนือบน</t>
  </si>
  <si>
    <t>งาน  พัสดุ</t>
  </si>
  <si>
    <r>
      <t xml:space="preserve">ผู้ให้ข้อมูล </t>
    </r>
    <r>
      <rPr>
        <sz val="16"/>
        <color indexed="8"/>
        <rFont val="TH SarabunPSK"/>
        <family val="2"/>
      </rPr>
      <t>นายมนตรี  ตันบุตร</t>
    </r>
  </si>
  <si>
    <t>เพื่อดำเนินการให้ถูกต้องตามระเบียบ หลักเกณฑ์ การจัดซื้อจัดจ้าง</t>
  </si>
  <si>
    <t>1. เสนอขอความเห็นชอบการจัดซื้อจัดจ้าง</t>
  </si>
  <si>
    <t>2. ออกประกาศประกวดสอบราคา</t>
  </si>
  <si>
    <t>3. จัดทำสัญญา</t>
  </si>
  <si>
    <t>4. ตรวจสอบพิจารณาการขออนุมัติเบิกจ่าย</t>
  </si>
  <si>
    <t>เสนอขอความเห็นชอบการ</t>
  </si>
  <si>
    <t>จัดซื้อจัดจ้าง</t>
  </si>
  <si>
    <t>ออกประกาศประกวด/สอบราคา</t>
  </si>
  <si>
    <t>จัดทำสัญญา</t>
  </si>
  <si>
    <t>ตรวจสอบพิจารณาขออนุมัติ</t>
  </si>
  <si>
    <t>เบิกจ่าย</t>
  </si>
  <si>
    <t>2 ชั่วโมง/งาน</t>
  </si>
  <si>
    <t>งานไฟฟ้าในสำนักงาน ออป.เหนือบน</t>
  </si>
  <si>
    <t>งานประปาในสำนักงาน
ออป.เหนือบน</t>
  </si>
  <si>
    <t>สำนักงาน องค์การอุตสาหกรรมป่าไม้ภาคเหนือบน</t>
  </si>
  <si>
    <t>งาน  พัสดุ  ส่วนอำนวยการ</t>
  </si>
  <si>
    <t>ผู้ให้ข้อมูล  นายมนตรี  ตันบุตร</t>
  </si>
  <si>
    <t>10 นาที/ครั้ง</t>
  </si>
  <si>
    <t>390 นาที/ครั้ง</t>
  </si>
  <si>
    <t>1 วัน/งาน</t>
  </si>
  <si>
    <t>1 วัน/ครั้ง</t>
  </si>
  <si>
    <t>2 วัน/ครั้ง</t>
  </si>
  <si>
    <t>2</t>
  </si>
  <si>
    <t>ปริมาณงาน</t>
  </si>
  <si>
    <t>ชื่อหน่วยนับ
(ครั้ง/อัน/ฉบับ ฯลฯ)</t>
  </si>
  <si>
    <t>เวลามาตรฐานหรือ</t>
  </si>
  <si>
    <t>ปฏิบัติงานต่อ</t>
  </si>
  <si>
    <t>จ้าง</t>
  </si>
  <si>
    <t>หน่วยนับ</t>
  </si>
  <si>
    <t>(1x2)</t>
  </si>
  <si>
    <t>(3/89700)</t>
  </si>
  <si>
    <t>เหมา</t>
  </si>
  <si>
    <t>แบบฟอร์มที่ 1 การศึกษาการทำงาน (Work Study)</t>
  </si>
  <si>
    <t>แบบฟอร์มที่ 2 การศึกษาการทำงาน (Work Study)</t>
  </si>
  <si>
    <t>แบบฟอร์มที่ 4  วิเคราะห์ความต้องการกำลังคน (แบบสรุปความต้องการกำลังคนขั้นต้น)</t>
  </si>
  <si>
    <t>แบบฟอร์มที่ 3 การวิเคราะห์ภาระงานเพื่อกำหนดความต้องการอัตรากำลัง</t>
  </si>
  <si>
    <t>1. ชื่อกระบวนงาน  จัดประกวดราคา/สอบราคา จัดซื้อจัดจ้าง</t>
  </si>
  <si>
    <t>2. ชื่อกระบวนงาน  งานไฟฟ้าในสำนักงาน ออป.เหนือบน</t>
  </si>
  <si>
    <t>3. ชื่อกระบวนงาน  งานประปาในสำนักงาน
ออป.เหนือบน</t>
  </si>
  <si>
    <t>4. ชื่อกระบวนงาน  งานซ่อมแซมเครื่องปรับอากาศ</t>
  </si>
  <si>
    <t>5. ชื่อกระบวนงาน  งานด้านโทรศัพท์</t>
  </si>
  <si>
    <t>6. ชื่อกระบวนงาน  งานซ่อมแซมบ้านพักสวัสดิการ  อ.อ.ป.</t>
  </si>
  <si>
    <t xml:space="preserve">สำนัก องค์การอุตสาหกรรมป่าไม้ภาคเหนือบน                             </t>
  </si>
  <si>
    <t xml:space="preserve">สำนัก องค์การอุตสาหกรรมป่าไม้ภาคเหนือบน                            </t>
  </si>
  <si>
    <t xml:space="preserve">สำนัก องค์การอุตสาหกรรมป่าไม้ภาคเหนือบน                         </t>
  </si>
</sst>
</file>

<file path=xl/styles.xml><?xml version="1.0" encoding="utf-8"?>
<styleSheet xmlns="http://schemas.openxmlformats.org/spreadsheetml/2006/main">
  <numFmts count="4">
    <numFmt numFmtId="187" formatCode="_-* #,##0.00_-;\-* #,##0.00_-;_-* &quot;-&quot;??_-;_-@_-"/>
    <numFmt numFmtId="188" formatCode="0.00000"/>
    <numFmt numFmtId="189" formatCode="_-* #,##0.00000_-;\-* #,##0.00000_-;_-* &quot;-&quot;??_-;_-@_-"/>
    <numFmt numFmtId="190" formatCode="_-* #,##0_-;\-* #,##0_-;_-* &quot;-&quot;??_-;_-@_-"/>
  </numFmts>
  <fonts count="10">
    <font>
      <sz val="11"/>
      <color theme="1"/>
      <name val="Tahoma"/>
      <family val="2"/>
      <charset val="222"/>
      <scheme val="minor"/>
    </font>
    <font>
      <sz val="16"/>
      <color indexed="8"/>
      <name val="TH SarabunPSK"/>
      <family val="2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3"/>
      <color theme="1"/>
      <name val="Tahoma"/>
      <family val="2"/>
      <charset val="222"/>
      <scheme val="minor"/>
    </font>
    <font>
      <sz val="16"/>
      <color rgb="FFFF0000"/>
      <name val="TH SarabunPSK"/>
      <family val="2"/>
    </font>
    <font>
      <b/>
      <sz val="16"/>
      <color rgb="FFFF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2" fillId="0" borderId="0" applyFont="0" applyFill="0" applyBorder="0" applyAlignment="0" applyProtection="0"/>
  </cellStyleXfs>
  <cellXfs count="220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2" borderId="6" xfId="0" applyFont="1" applyFill="1" applyBorder="1"/>
    <xf numFmtId="0" fontId="3" fillId="2" borderId="7" xfId="0" applyFont="1" applyFill="1" applyBorder="1"/>
    <xf numFmtId="0" fontId="3" fillId="2" borderId="8" xfId="0" applyFont="1" applyFill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0" fontId="3" fillId="0" borderId="10" xfId="0" applyFont="1" applyBorder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12" xfId="0" applyFont="1" applyBorder="1" applyAlignment="1">
      <alignment vertical="top" wrapText="1"/>
    </xf>
    <xf numFmtId="0" fontId="3" fillId="0" borderId="12" xfId="0" applyFont="1" applyBorder="1" applyAlignment="1">
      <alignment vertical="top"/>
    </xf>
    <xf numFmtId="0" fontId="3" fillId="0" borderId="10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wrapText="1"/>
    </xf>
    <xf numFmtId="0" fontId="3" fillId="0" borderId="12" xfId="0" applyFont="1" applyBorder="1" applyAlignment="1">
      <alignment wrapText="1"/>
    </xf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 vertical="top"/>
    </xf>
    <xf numFmtId="0" fontId="5" fillId="0" borderId="0" xfId="0" applyFont="1" applyAlignment="1">
      <alignment horizontal="center"/>
    </xf>
    <xf numFmtId="0" fontId="3" fillId="0" borderId="3" xfId="0" applyFont="1" applyBorder="1" applyAlignment="1">
      <alignment wrapText="1"/>
    </xf>
    <xf numFmtId="49" fontId="0" fillId="0" borderId="0" xfId="0" applyNumberFormat="1" applyAlignment="1">
      <alignment horizontal="center" vertical="top"/>
    </xf>
    <xf numFmtId="0" fontId="0" fillId="0" borderId="0" xfId="0" applyAlignment="1">
      <alignment vertical="top"/>
    </xf>
    <xf numFmtId="0" fontId="3" fillId="0" borderId="2" xfId="0" applyFont="1" applyBorder="1" applyAlignment="1">
      <alignment vertical="top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/>
    <xf numFmtId="0" fontId="3" fillId="0" borderId="12" xfId="0" applyFont="1" applyBorder="1" applyAlignment="1"/>
    <xf numFmtId="0" fontId="3" fillId="0" borderId="12" xfId="0" applyFont="1" applyBorder="1" applyAlignment="1">
      <alignment horizontal="left" wrapText="1"/>
    </xf>
    <xf numFmtId="0" fontId="3" fillId="0" borderId="12" xfId="0" applyFont="1" applyBorder="1" applyAlignment="1">
      <alignment horizontal="left"/>
    </xf>
    <xf numFmtId="0" fontId="3" fillId="0" borderId="10" xfId="0" applyFont="1" applyBorder="1" applyAlignment="1">
      <alignment wrapText="1"/>
    </xf>
    <xf numFmtId="0" fontId="3" fillId="0" borderId="10" xfId="0" applyFont="1" applyBorder="1"/>
    <xf numFmtId="0" fontId="3" fillId="0" borderId="11" xfId="0" applyFont="1" applyBorder="1"/>
    <xf numFmtId="0" fontId="4" fillId="0" borderId="0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12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189" fontId="4" fillId="0" borderId="0" xfId="1" applyNumberFormat="1" applyFont="1"/>
    <xf numFmtId="0" fontId="4" fillId="0" borderId="0" xfId="0" applyFont="1"/>
    <xf numFmtId="190" fontId="3" fillId="0" borderId="0" xfId="1" applyNumberFormat="1" applyFont="1" applyAlignment="1">
      <alignment horizontal="center"/>
    </xf>
    <xf numFmtId="189" fontId="3" fillId="0" borderId="0" xfId="1" applyNumberFormat="1" applyFont="1" applyAlignment="1">
      <alignment horizontal="center"/>
    </xf>
    <xf numFmtId="0" fontId="3" fillId="0" borderId="0" xfId="0" applyFont="1" applyAlignment="1"/>
    <xf numFmtId="190" fontId="4" fillId="0" borderId="0" xfId="1" applyNumberFormat="1" applyFont="1" applyAlignment="1"/>
    <xf numFmtId="189" fontId="4" fillId="0" borderId="0" xfId="1" applyNumberFormat="1" applyFont="1" applyAlignment="1"/>
    <xf numFmtId="190" fontId="3" fillId="0" borderId="0" xfId="1" applyNumberFormat="1" applyFont="1"/>
    <xf numFmtId="189" fontId="3" fillId="0" borderId="0" xfId="1" applyNumberFormat="1" applyFont="1"/>
    <xf numFmtId="0" fontId="3" fillId="0" borderId="1" xfId="0" applyFont="1" applyBorder="1" applyAlignment="1"/>
    <xf numFmtId="0" fontId="4" fillId="0" borderId="1" xfId="0" applyFont="1" applyBorder="1" applyAlignment="1">
      <alignment horizontal="left" vertical="center"/>
    </xf>
    <xf numFmtId="0" fontId="6" fillId="2" borderId="9" xfId="0" applyFont="1" applyFill="1" applyBorder="1"/>
    <xf numFmtId="190" fontId="4" fillId="0" borderId="0" xfId="1" applyNumberFormat="1" applyFont="1"/>
    <xf numFmtId="188" fontId="6" fillId="0" borderId="9" xfId="0" applyNumberFormat="1" applyFont="1" applyBorder="1" applyAlignment="1">
      <alignment horizontal="center"/>
    </xf>
    <xf numFmtId="188" fontId="6" fillId="0" borderId="9" xfId="0" applyNumberFormat="1" applyFont="1" applyBorder="1" applyAlignment="1">
      <alignment horizontal="center" vertical="top"/>
    </xf>
    <xf numFmtId="0" fontId="3" fillId="0" borderId="12" xfId="0" applyFont="1" applyBorder="1" applyAlignment="1">
      <alignment vertical="center"/>
    </xf>
    <xf numFmtId="0" fontId="6" fillId="0" borderId="12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188" fontId="3" fillId="0" borderId="12" xfId="0" applyNumberFormat="1" applyFont="1" applyBorder="1" applyAlignment="1">
      <alignment horizontal="right"/>
    </xf>
    <xf numFmtId="0" fontId="3" fillId="0" borderId="12" xfId="0" applyFont="1" applyBorder="1" applyAlignment="1">
      <alignment horizontal="right" vertical="center"/>
    </xf>
    <xf numFmtId="0" fontId="3" fillId="0" borderId="1" xfId="0" applyFont="1" applyBorder="1" applyAlignment="1">
      <alignment horizontal="left"/>
    </xf>
    <xf numFmtId="0" fontId="3" fillId="0" borderId="11" xfId="0" applyFont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0" fontId="3" fillId="0" borderId="12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11" xfId="0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7" fillId="0" borderId="0" xfId="0" applyFont="1"/>
    <xf numFmtId="0" fontId="7" fillId="0" borderId="0" xfId="0" applyFont="1" applyAlignment="1">
      <alignment vertical="top"/>
    </xf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49" fontId="3" fillId="0" borderId="11" xfId="0" applyNumberFormat="1" applyFont="1" applyBorder="1" applyAlignment="1">
      <alignment horizontal="center" vertical="top"/>
    </xf>
    <xf numFmtId="0" fontId="3" fillId="0" borderId="8" xfId="0" applyFont="1" applyBorder="1" applyAlignment="1">
      <alignment vertical="top"/>
    </xf>
    <xf numFmtId="0" fontId="5" fillId="0" borderId="0" xfId="0" applyFont="1"/>
    <xf numFmtId="0" fontId="5" fillId="0" borderId="0" xfId="0" applyFont="1" applyAlignment="1">
      <alignment vertical="top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top"/>
    </xf>
    <xf numFmtId="188" fontId="3" fillId="0" borderId="11" xfId="0" applyNumberFormat="1" applyFont="1" applyFill="1" applyBorder="1" applyAlignment="1">
      <alignment horizontal="center" vertical="top"/>
    </xf>
    <xf numFmtId="0" fontId="3" fillId="0" borderId="11" xfId="0" applyFont="1" applyFill="1" applyBorder="1" applyAlignment="1">
      <alignment vertical="top"/>
    </xf>
    <xf numFmtId="0" fontId="5" fillId="0" borderId="12" xfId="0" applyFont="1" applyBorder="1"/>
    <xf numFmtId="0" fontId="3" fillId="0" borderId="9" xfId="0" applyFont="1" applyBorder="1" applyAlignment="1">
      <alignment vertical="top"/>
    </xf>
    <xf numFmtId="49" fontId="3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top"/>
    </xf>
    <xf numFmtId="188" fontId="3" fillId="0" borderId="11" xfId="0" applyNumberFormat="1" applyFont="1" applyBorder="1" applyAlignment="1">
      <alignment horizontal="center" vertical="top"/>
    </xf>
    <xf numFmtId="0" fontId="3" fillId="3" borderId="9" xfId="0" applyFont="1" applyFill="1" applyBorder="1" applyAlignment="1">
      <alignment vertical="top"/>
    </xf>
    <xf numFmtId="0" fontId="8" fillId="0" borderId="12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190" fontId="9" fillId="0" borderId="9" xfId="1" applyNumberFormat="1" applyFont="1" applyBorder="1" applyAlignment="1">
      <alignment vertical="top"/>
    </xf>
    <xf numFmtId="188" fontId="9" fillId="0" borderId="9" xfId="0" applyNumberFormat="1" applyFont="1" applyBorder="1" applyAlignment="1">
      <alignment horizontal="center" vertical="top"/>
    </xf>
    <xf numFmtId="188" fontId="8" fillId="0" borderId="12" xfId="0" applyNumberFormat="1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/>
    </xf>
    <xf numFmtId="0" fontId="8" fillId="0" borderId="9" xfId="0" applyFont="1" applyBorder="1" applyAlignment="1"/>
    <xf numFmtId="190" fontId="9" fillId="0" borderId="9" xfId="1" applyNumberFormat="1" applyFont="1" applyBorder="1" applyAlignment="1">
      <alignment horizontal="center"/>
    </xf>
    <xf numFmtId="188" fontId="9" fillId="0" borderId="9" xfId="0" applyNumberFormat="1" applyFont="1" applyBorder="1" applyAlignment="1">
      <alignment horizontal="center"/>
    </xf>
    <xf numFmtId="190" fontId="9" fillId="0" borderId="9" xfId="1" applyNumberFormat="1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9" xfId="0" applyFont="1" applyBorder="1" applyAlignment="1">
      <alignment vertical="top"/>
    </xf>
    <xf numFmtId="0" fontId="8" fillId="0" borderId="12" xfId="0" applyFont="1" applyBorder="1" applyAlignment="1">
      <alignment horizontal="center"/>
    </xf>
    <xf numFmtId="0" fontId="8" fillId="0" borderId="10" xfId="0" applyFont="1" applyBorder="1" applyAlignment="1"/>
    <xf numFmtId="190" fontId="9" fillId="0" borderId="9" xfId="1" applyNumberFormat="1" applyFont="1" applyBorder="1" applyAlignment="1">
      <alignment horizontal="center" vertical="top"/>
    </xf>
    <xf numFmtId="190" fontId="8" fillId="0" borderId="11" xfId="1" applyNumberFormat="1" applyFont="1" applyBorder="1"/>
    <xf numFmtId="189" fontId="8" fillId="0" borderId="11" xfId="1" applyNumberFormat="1" applyFont="1" applyBorder="1" applyAlignment="1">
      <alignment vertical="top"/>
    </xf>
    <xf numFmtId="189" fontId="8" fillId="0" borderId="11" xfId="1" applyNumberFormat="1" applyFont="1" applyBorder="1"/>
    <xf numFmtId="190" fontId="8" fillId="0" borderId="12" xfId="1" applyNumberFormat="1" applyFont="1" applyBorder="1" applyAlignment="1">
      <alignment horizontal="center"/>
    </xf>
    <xf numFmtId="189" fontId="8" fillId="0" borderId="12" xfId="1" applyNumberFormat="1" applyFont="1" applyBorder="1" applyAlignment="1">
      <alignment vertical="top"/>
    </xf>
    <xf numFmtId="189" fontId="8" fillId="0" borderId="12" xfId="1" applyNumberFormat="1" applyFont="1" applyBorder="1" applyAlignment="1">
      <alignment horizontal="right"/>
    </xf>
    <xf numFmtId="190" fontId="8" fillId="0" borderId="12" xfId="1" applyNumberFormat="1" applyFont="1" applyBorder="1" applyAlignment="1">
      <alignment horizontal="right"/>
    </xf>
    <xf numFmtId="189" fontId="9" fillId="0" borderId="12" xfId="1" applyNumberFormat="1" applyFont="1" applyBorder="1"/>
    <xf numFmtId="189" fontId="8" fillId="0" borderId="10" xfId="1" applyNumberFormat="1" applyFont="1" applyBorder="1" applyAlignment="1">
      <alignment vertical="top"/>
    </xf>
    <xf numFmtId="189" fontId="8" fillId="0" borderId="12" xfId="1" applyNumberFormat="1" applyFont="1" applyBorder="1"/>
    <xf numFmtId="190" fontId="9" fillId="0" borderId="9" xfId="1" applyNumberFormat="1" applyFont="1" applyBorder="1"/>
    <xf numFmtId="189" fontId="9" fillId="0" borderId="10" xfId="1" applyNumberFormat="1" applyFont="1" applyBorder="1"/>
    <xf numFmtId="189" fontId="9" fillId="0" borderId="9" xfId="1" applyNumberFormat="1" applyFont="1" applyBorder="1"/>
    <xf numFmtId="190" fontId="9" fillId="2" borderId="9" xfId="1" applyNumberFormat="1" applyFont="1" applyFill="1" applyBorder="1"/>
    <xf numFmtId="49" fontId="9" fillId="0" borderId="9" xfId="1" applyNumberFormat="1" applyFont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/>
    </xf>
    <xf numFmtId="0" fontId="4" fillId="0" borderId="0" xfId="0" applyFont="1" applyBorder="1"/>
    <xf numFmtId="0" fontId="4" fillId="2" borderId="12" xfId="0" applyFont="1" applyFill="1" applyBorder="1" applyAlignment="1">
      <alignment horizontal="center"/>
    </xf>
    <xf numFmtId="190" fontId="4" fillId="2" borderId="12" xfId="1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190" fontId="4" fillId="2" borderId="10" xfId="1" applyNumberFormat="1" applyFont="1" applyFill="1" applyBorder="1" applyAlignment="1">
      <alignment horizontal="center"/>
    </xf>
    <xf numFmtId="49" fontId="4" fillId="2" borderId="11" xfId="1" applyNumberFormat="1" applyFont="1" applyFill="1" applyBorder="1" applyAlignment="1">
      <alignment horizontal="center" vertical="center"/>
    </xf>
    <xf numFmtId="189" fontId="3" fillId="0" borderId="0" xfId="1" applyNumberFormat="1" applyFont="1" applyBorder="1" applyAlignment="1">
      <alignment horizontal="center" vertical="top"/>
    </xf>
    <xf numFmtId="189" fontId="3" fillId="0" borderId="0" xfId="1" applyNumberFormat="1" applyFont="1" applyBorder="1" applyAlignment="1">
      <alignment vertical="top"/>
    </xf>
    <xf numFmtId="189" fontId="4" fillId="2" borderId="12" xfId="1" applyNumberFormat="1" applyFont="1" applyFill="1" applyBorder="1" applyAlignment="1">
      <alignment horizontal="center" vertical="center"/>
    </xf>
    <xf numFmtId="189" fontId="4" fillId="2" borderId="10" xfId="1" applyNumberFormat="1" applyFont="1" applyFill="1" applyBorder="1" applyAlignment="1">
      <alignment horizontal="center" vertical="center"/>
    </xf>
    <xf numFmtId="189" fontId="8" fillId="0" borderId="11" xfId="1" applyNumberFormat="1" applyFont="1" applyBorder="1" applyAlignment="1">
      <alignment horizontal="center" vertical="top"/>
    </xf>
    <xf numFmtId="189" fontId="8" fillId="0" borderId="12" xfId="1" applyNumberFormat="1" applyFont="1" applyBorder="1" applyAlignment="1">
      <alignment horizontal="center" vertical="top"/>
    </xf>
    <xf numFmtId="189" fontId="3" fillId="0" borderId="12" xfId="1" applyNumberFormat="1" applyFont="1" applyBorder="1" applyAlignment="1">
      <alignment horizontal="center" vertical="top"/>
    </xf>
    <xf numFmtId="189" fontId="9" fillId="0" borderId="9" xfId="1" applyNumberFormat="1" applyFont="1" applyBorder="1" applyAlignment="1">
      <alignment horizontal="center" vertical="top"/>
    </xf>
    <xf numFmtId="189" fontId="4" fillId="0" borderId="0" xfId="1" applyNumberFormat="1" applyFont="1" applyBorder="1" applyAlignment="1">
      <alignment vertical="top"/>
    </xf>
    <xf numFmtId="189" fontId="4" fillId="0" borderId="0" xfId="1" applyNumberFormat="1" applyFont="1" applyAlignment="1">
      <alignment vertical="top"/>
    </xf>
    <xf numFmtId="0" fontId="4" fillId="2" borderId="9" xfId="0" applyFont="1" applyFill="1" applyBorder="1" applyAlignment="1">
      <alignment horizontal="center"/>
    </xf>
    <xf numFmtId="0" fontId="5" fillId="0" borderId="9" xfId="0" applyFont="1" applyBorder="1"/>
    <xf numFmtId="0" fontId="3" fillId="2" borderId="11" xfId="0" applyFont="1" applyFill="1" applyBorder="1" applyAlignment="1">
      <alignment horizontal="center" vertical="center" wrapText="1"/>
    </xf>
    <xf numFmtId="49" fontId="3" fillId="2" borderId="11" xfId="1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190" fontId="3" fillId="2" borderId="12" xfId="1" applyNumberFormat="1" applyFont="1" applyFill="1" applyBorder="1" applyAlignment="1">
      <alignment horizontal="center"/>
    </xf>
    <xf numFmtId="189" fontId="3" fillId="2" borderId="12" xfId="1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/>
    </xf>
    <xf numFmtId="190" fontId="3" fillId="2" borderId="10" xfId="1" applyNumberFormat="1" applyFont="1" applyFill="1" applyBorder="1" applyAlignment="1">
      <alignment horizontal="center"/>
    </xf>
    <xf numFmtId="189" fontId="3" fillId="2" borderId="10" xfId="1" applyNumberFormat="1" applyFont="1" applyFill="1" applyBorder="1" applyAlignment="1">
      <alignment horizontal="center" vertical="center"/>
    </xf>
    <xf numFmtId="0" fontId="5" fillId="0" borderId="11" xfId="0" applyFont="1" applyBorder="1"/>
    <xf numFmtId="0" fontId="5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188" fontId="9" fillId="0" borderId="9" xfId="0" applyNumberFormat="1" applyFont="1" applyFill="1" applyBorder="1" applyAlignment="1"/>
    <xf numFmtId="0" fontId="6" fillId="0" borderId="13" xfId="0" applyFont="1" applyFill="1" applyBorder="1" applyAlignment="1"/>
    <xf numFmtId="189" fontId="3" fillId="0" borderId="11" xfId="0" applyNumberFormat="1" applyFont="1" applyBorder="1" applyAlignment="1">
      <alignment horizontal="center" vertical="top"/>
    </xf>
    <xf numFmtId="189" fontId="3" fillId="0" borderId="12" xfId="0" applyNumberFormat="1" applyFont="1" applyBorder="1" applyAlignment="1">
      <alignment horizontal="center" vertical="top"/>
    </xf>
    <xf numFmtId="188" fontId="3" fillId="0" borderId="12" xfId="0" applyNumberFormat="1" applyFont="1" applyBorder="1" applyAlignment="1">
      <alignment horizontal="center" vertical="top"/>
    </xf>
    <xf numFmtId="188" fontId="9" fillId="0" borderId="9" xfId="0" applyNumberFormat="1" applyFont="1" applyFill="1" applyBorder="1" applyAlignment="1">
      <alignment horizontal="center" vertical="top"/>
    </xf>
    <xf numFmtId="0" fontId="6" fillId="0" borderId="13" xfId="0" applyFont="1" applyFill="1" applyBorder="1" applyAlignment="1">
      <alignment horizontal="center" vertical="top"/>
    </xf>
    <xf numFmtId="188" fontId="9" fillId="0" borderId="14" xfId="0" applyNumberFormat="1" applyFont="1" applyFill="1" applyBorder="1" applyAlignment="1"/>
    <xf numFmtId="0" fontId="6" fillId="0" borderId="9" xfId="0" applyFont="1" applyFill="1" applyBorder="1" applyAlignment="1"/>
    <xf numFmtId="189" fontId="9" fillId="2" borderId="9" xfId="1" applyNumberFormat="1" applyFont="1" applyFill="1" applyBorder="1"/>
    <xf numFmtId="190" fontId="3" fillId="2" borderId="11" xfId="1" applyNumberFormat="1" applyFont="1" applyFill="1" applyBorder="1" applyAlignment="1">
      <alignment horizontal="center" vertical="center"/>
    </xf>
    <xf numFmtId="189" fontId="3" fillId="2" borderId="11" xfId="1" applyNumberFormat="1" applyFont="1" applyFill="1" applyBorder="1" applyAlignment="1">
      <alignment horizontal="center" vertical="center"/>
    </xf>
    <xf numFmtId="190" fontId="3" fillId="2" borderId="12" xfId="1" applyNumberFormat="1" applyFont="1" applyFill="1" applyBorder="1" applyAlignment="1">
      <alignment horizontal="center" vertical="center"/>
    </xf>
    <xf numFmtId="190" fontId="3" fillId="2" borderId="10" xfId="1" applyNumberFormat="1" applyFont="1" applyFill="1" applyBorder="1" applyAlignment="1">
      <alignment horizontal="center" vertical="center"/>
    </xf>
    <xf numFmtId="189" fontId="4" fillId="2" borderId="9" xfId="1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top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view="pageLayout" topLeftCell="A13" zoomScaleNormal="100" workbookViewId="0">
      <selection activeCell="D24" sqref="D24"/>
    </sheetView>
  </sheetViews>
  <sheetFormatPr defaultColWidth="9.125" defaultRowHeight="21"/>
  <cols>
    <col min="1" max="3" width="9.125" style="1"/>
    <col min="4" max="4" width="18.625" style="1" customWidth="1"/>
    <col min="5" max="7" width="9.125" style="1"/>
    <col min="8" max="8" width="11.125" style="1" customWidth="1"/>
    <col min="9" max="9" width="14.25" style="1" customWidth="1"/>
    <col min="10" max="16384" width="9.125" style="1"/>
  </cols>
  <sheetData>
    <row r="1" spans="1:8">
      <c r="A1" s="190" t="s">
        <v>107</v>
      </c>
      <c r="B1" s="190"/>
      <c r="C1" s="190"/>
      <c r="D1" s="190"/>
      <c r="E1" s="190"/>
      <c r="F1" s="190"/>
      <c r="G1" s="190"/>
      <c r="H1" s="190"/>
    </row>
    <row r="2" spans="1:8">
      <c r="A2" s="190" t="s">
        <v>2</v>
      </c>
      <c r="B2" s="190"/>
      <c r="C2" s="190"/>
      <c r="D2" s="190"/>
      <c r="E2" s="190"/>
      <c r="F2" s="190"/>
      <c r="G2" s="190"/>
      <c r="H2" s="190"/>
    </row>
    <row r="3" spans="1:8">
      <c r="A3" s="11"/>
      <c r="B3" s="11"/>
      <c r="C3" s="11"/>
      <c r="D3" s="11"/>
      <c r="E3" s="11"/>
      <c r="F3" s="11"/>
      <c r="G3" s="11"/>
      <c r="H3" s="11"/>
    </row>
    <row r="4" spans="1:8">
      <c r="A4" s="1" t="s">
        <v>66</v>
      </c>
    </row>
    <row r="5" spans="1:8">
      <c r="A5" s="1" t="s">
        <v>67</v>
      </c>
    </row>
    <row r="6" spans="1:8">
      <c r="A6" s="1" t="s">
        <v>68</v>
      </c>
    </row>
    <row r="8" spans="1:8">
      <c r="A8" s="8" t="s">
        <v>1</v>
      </c>
      <c r="B8" s="9"/>
      <c r="C8" s="9"/>
      <c r="D8" s="9"/>
      <c r="E8" s="9"/>
      <c r="F8" s="9"/>
      <c r="G8" s="9"/>
      <c r="H8" s="10"/>
    </row>
    <row r="9" spans="1:8" ht="48" customHeight="1">
      <c r="A9" s="191" t="s">
        <v>54</v>
      </c>
      <c r="B9" s="192"/>
      <c r="C9" s="192"/>
      <c r="D9" s="192"/>
      <c r="E9" s="192"/>
      <c r="F9" s="192"/>
      <c r="G9" s="192"/>
      <c r="H9" s="193"/>
    </row>
    <row r="10" spans="1:8">
      <c r="A10" s="2"/>
      <c r="B10" s="3"/>
      <c r="C10" s="3"/>
      <c r="D10" s="3"/>
      <c r="E10" s="3"/>
      <c r="F10" s="3"/>
      <c r="G10" s="3"/>
      <c r="H10" s="4"/>
    </row>
    <row r="11" spans="1:8">
      <c r="A11" s="5"/>
      <c r="B11" s="6"/>
      <c r="C11" s="6"/>
      <c r="D11" s="6"/>
      <c r="E11" s="6"/>
      <c r="F11" s="6"/>
      <c r="G11" s="6"/>
      <c r="H11" s="7"/>
    </row>
    <row r="13" spans="1:8">
      <c r="A13" s="8" t="s">
        <v>0</v>
      </c>
      <c r="B13" s="9"/>
      <c r="C13" s="9"/>
      <c r="D13" s="9"/>
      <c r="E13" s="9"/>
      <c r="F13" s="9"/>
      <c r="G13" s="9"/>
      <c r="H13" s="10"/>
    </row>
    <row r="14" spans="1:8">
      <c r="A14" s="2" t="s">
        <v>69</v>
      </c>
      <c r="B14" s="3"/>
      <c r="C14" s="3"/>
      <c r="D14" s="3"/>
      <c r="E14" s="3"/>
      <c r="F14" s="3"/>
      <c r="G14" s="3"/>
      <c r="H14" s="4"/>
    </row>
    <row r="15" spans="1:8">
      <c r="A15" s="2" t="s">
        <v>70</v>
      </c>
      <c r="B15" s="3"/>
      <c r="C15" s="3"/>
      <c r="D15" s="3"/>
      <c r="E15" s="3"/>
      <c r="F15" s="3"/>
      <c r="G15" s="3"/>
      <c r="H15" s="4"/>
    </row>
    <row r="16" spans="1:8">
      <c r="A16" s="2" t="s">
        <v>71</v>
      </c>
      <c r="B16" s="3"/>
      <c r="C16" s="3"/>
      <c r="D16" s="3"/>
      <c r="E16" s="3"/>
      <c r="F16" s="3"/>
      <c r="G16" s="3"/>
      <c r="H16" s="4"/>
    </row>
    <row r="17" spans="1:8">
      <c r="A17" s="2" t="s">
        <v>17</v>
      </c>
      <c r="B17" s="3"/>
      <c r="C17" s="3"/>
      <c r="D17" s="3"/>
      <c r="E17" s="3"/>
      <c r="F17" s="3"/>
      <c r="G17" s="3"/>
      <c r="H17" s="4"/>
    </row>
    <row r="18" spans="1:8">
      <c r="A18" s="2" t="s">
        <v>22</v>
      </c>
      <c r="B18" s="3"/>
      <c r="C18" s="3"/>
      <c r="D18" s="3"/>
      <c r="E18" s="3"/>
      <c r="F18" s="3"/>
      <c r="G18" s="3"/>
      <c r="H18" s="4"/>
    </row>
    <row r="19" spans="1:8">
      <c r="A19" s="2" t="s">
        <v>72</v>
      </c>
      <c r="B19" s="3"/>
      <c r="C19" s="3"/>
      <c r="D19" s="3"/>
      <c r="E19" s="3"/>
      <c r="F19" s="3"/>
      <c r="G19" s="3"/>
      <c r="H19" s="4"/>
    </row>
    <row r="20" spans="1:8">
      <c r="A20" s="2"/>
      <c r="B20" s="3"/>
      <c r="C20" s="3"/>
      <c r="D20" s="3"/>
      <c r="E20" s="3"/>
      <c r="F20" s="3"/>
      <c r="G20" s="3"/>
      <c r="H20" s="4"/>
    </row>
    <row r="21" spans="1:8">
      <c r="A21" s="2"/>
      <c r="B21" s="3"/>
      <c r="C21" s="3"/>
      <c r="D21" s="3"/>
      <c r="E21" s="3"/>
      <c r="F21" s="3"/>
      <c r="G21" s="3"/>
      <c r="H21" s="4"/>
    </row>
    <row r="22" spans="1:8">
      <c r="A22" s="2"/>
      <c r="B22" s="3"/>
      <c r="C22" s="3"/>
      <c r="D22" s="3"/>
      <c r="E22" s="3"/>
      <c r="F22" s="3"/>
      <c r="G22" s="3"/>
      <c r="H22" s="4"/>
    </row>
    <row r="23" spans="1:8">
      <c r="A23" s="5"/>
      <c r="B23" s="6"/>
      <c r="C23" s="6"/>
      <c r="D23" s="6"/>
      <c r="E23" s="6"/>
      <c r="F23" s="6"/>
      <c r="G23" s="6"/>
      <c r="H23" s="7"/>
    </row>
  </sheetData>
  <mergeCells count="3">
    <mergeCell ref="A1:H1"/>
    <mergeCell ref="A2:H2"/>
    <mergeCell ref="A9:H9"/>
  </mergeCells>
  <printOptions horizontalCentered="1"/>
  <pageMargins left="0.23622047244094491" right="0.23622047244094491" top="0.8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3"/>
  <sheetViews>
    <sheetView workbookViewId="0">
      <selection sqref="A1:XFD2"/>
    </sheetView>
  </sheetViews>
  <sheetFormatPr defaultColWidth="9.125" defaultRowHeight="21"/>
  <cols>
    <col min="1" max="3" width="9.125" style="1"/>
    <col min="4" max="4" width="18.625" style="1" customWidth="1"/>
    <col min="5" max="7" width="9.125" style="1"/>
    <col min="8" max="8" width="12.5" style="1" customWidth="1"/>
    <col min="9" max="9" width="14.25" style="1" customWidth="1"/>
    <col min="10" max="16384" width="9.125" style="1"/>
  </cols>
  <sheetData>
    <row r="1" spans="1:8" s="3" customFormat="1">
      <c r="A1" s="190" t="s">
        <v>108</v>
      </c>
      <c r="B1" s="190"/>
      <c r="C1" s="190"/>
      <c r="D1" s="190"/>
      <c r="E1" s="190"/>
      <c r="F1" s="190"/>
      <c r="G1" s="190"/>
      <c r="H1" s="190"/>
    </row>
    <row r="2" spans="1:8" s="3" customFormat="1">
      <c r="A2" s="190" t="s">
        <v>3</v>
      </c>
      <c r="B2" s="190"/>
      <c r="C2" s="190"/>
      <c r="D2" s="190"/>
      <c r="E2" s="190"/>
      <c r="F2" s="190"/>
      <c r="G2" s="190"/>
      <c r="H2" s="190"/>
    </row>
    <row r="3" spans="1:8">
      <c r="A3" s="12"/>
      <c r="B3" s="12"/>
      <c r="C3" s="12"/>
      <c r="D3" s="12"/>
      <c r="E3" s="12"/>
      <c r="F3" s="12"/>
      <c r="G3" s="12"/>
      <c r="H3" s="12"/>
    </row>
    <row r="4" spans="1:8">
      <c r="A4" s="1" t="s">
        <v>66</v>
      </c>
    </row>
    <row r="5" spans="1:8">
      <c r="A5" s="1" t="s">
        <v>73</v>
      </c>
    </row>
    <row r="6" spans="1:8">
      <c r="A6" s="1" t="s">
        <v>74</v>
      </c>
    </row>
    <row r="7" spans="1:8" s="3" customFormat="1"/>
    <row r="8" spans="1:8" s="3" customFormat="1">
      <c r="A8" s="8" t="s">
        <v>0</v>
      </c>
      <c r="B8" s="9"/>
      <c r="C8" s="9"/>
      <c r="D8" s="9"/>
      <c r="E8" s="9"/>
      <c r="F8" s="9"/>
      <c r="G8" s="9"/>
      <c r="H8" s="10"/>
    </row>
    <row r="9" spans="1:8" s="3" customFormat="1">
      <c r="A9" s="2" t="s">
        <v>69</v>
      </c>
      <c r="H9" s="4"/>
    </row>
    <row r="10" spans="1:8" s="3" customFormat="1">
      <c r="A10" s="2"/>
      <c r="H10" s="4"/>
    </row>
    <row r="11" spans="1:8" s="3" customFormat="1">
      <c r="A11" s="2" t="s">
        <v>4</v>
      </c>
      <c r="H11" s="4"/>
    </row>
    <row r="12" spans="1:8" s="3" customFormat="1">
      <c r="A12" s="2" t="s">
        <v>75</v>
      </c>
      <c r="H12" s="4"/>
    </row>
    <row r="13" spans="1:8" s="3" customFormat="1">
      <c r="A13" s="5"/>
      <c r="B13" s="6"/>
      <c r="C13" s="6"/>
      <c r="D13" s="6"/>
      <c r="E13" s="6"/>
      <c r="F13" s="6"/>
      <c r="G13" s="6"/>
      <c r="H13" s="7"/>
    </row>
    <row r="14" spans="1:8" s="3" customFormat="1"/>
    <row r="15" spans="1:8" s="3" customFormat="1">
      <c r="A15" s="8" t="s">
        <v>5</v>
      </c>
      <c r="B15" s="9"/>
      <c r="C15" s="9"/>
      <c r="D15" s="9"/>
      <c r="E15" s="9"/>
      <c r="F15" s="9"/>
      <c r="G15" s="9"/>
      <c r="H15" s="10"/>
    </row>
    <row r="16" spans="1:8" s="3" customFormat="1">
      <c r="A16" s="194" t="s">
        <v>76</v>
      </c>
      <c r="B16" s="195"/>
      <c r="C16" s="195"/>
      <c r="D16" s="195"/>
      <c r="E16" s="195"/>
      <c r="F16" s="195"/>
      <c r="G16" s="195"/>
      <c r="H16" s="196"/>
    </row>
    <row r="17" spans="1:8" s="3" customFormat="1">
      <c r="A17" s="194" t="s">
        <v>77</v>
      </c>
      <c r="B17" s="195"/>
      <c r="C17" s="195"/>
      <c r="D17" s="195"/>
      <c r="E17" s="195"/>
      <c r="F17" s="195"/>
      <c r="G17" s="195"/>
      <c r="H17" s="196"/>
    </row>
    <row r="18" spans="1:8" s="3" customFormat="1">
      <c r="A18" s="82" t="s">
        <v>78</v>
      </c>
      <c r="B18" s="53"/>
      <c r="C18" s="53"/>
      <c r="D18" s="53"/>
      <c r="E18" s="53"/>
      <c r="F18" s="53"/>
      <c r="G18" s="53"/>
      <c r="H18" s="54"/>
    </row>
    <row r="19" spans="1:8" s="3" customFormat="1">
      <c r="A19" s="82" t="s">
        <v>79</v>
      </c>
      <c r="B19" s="53"/>
      <c r="C19" s="53"/>
      <c r="D19" s="53"/>
      <c r="E19" s="53"/>
      <c r="F19" s="53"/>
      <c r="G19" s="53"/>
      <c r="H19" s="54"/>
    </row>
    <row r="20" spans="1:8" s="3" customFormat="1">
      <c r="A20" s="27"/>
      <c r="B20" s="28"/>
      <c r="C20" s="28"/>
      <c r="D20" s="28"/>
      <c r="E20" s="28"/>
      <c r="F20" s="28"/>
      <c r="G20" s="28"/>
      <c r="H20" s="29"/>
    </row>
    <row r="21" spans="1:8" s="3" customFormat="1">
      <c r="A21" s="27"/>
      <c r="B21" s="28"/>
      <c r="C21" s="28"/>
      <c r="D21" s="28"/>
      <c r="E21" s="28"/>
      <c r="F21" s="28"/>
      <c r="G21" s="28"/>
      <c r="H21" s="29"/>
    </row>
    <row r="22" spans="1:8" s="3" customFormat="1">
      <c r="A22" s="2"/>
      <c r="H22" s="4"/>
    </row>
    <row r="23" spans="1:8" s="3" customFormat="1">
      <c r="A23" s="5"/>
      <c r="B23" s="6"/>
      <c r="C23" s="6"/>
      <c r="D23" s="6"/>
      <c r="E23" s="6"/>
      <c r="F23" s="6"/>
      <c r="G23" s="6"/>
      <c r="H23" s="7"/>
    </row>
    <row r="24" spans="1:8" s="3" customFormat="1">
      <c r="A24" s="2"/>
      <c r="H24" s="4"/>
    </row>
    <row r="25" spans="1:8" s="3" customFormat="1">
      <c r="A25" s="2"/>
      <c r="H25" s="4"/>
    </row>
    <row r="26" spans="1:8" s="3" customFormat="1">
      <c r="A26" s="2"/>
      <c r="H26" s="4"/>
    </row>
    <row r="27" spans="1:8" s="3" customFormat="1">
      <c r="A27" s="2"/>
      <c r="H27" s="4"/>
    </row>
    <row r="28" spans="1:8" s="3" customFormat="1">
      <c r="A28" s="2"/>
      <c r="H28" s="4"/>
    </row>
    <row r="29" spans="1:8" s="3" customFormat="1">
      <c r="A29" s="2"/>
      <c r="H29" s="4"/>
    </row>
    <row r="30" spans="1:8" s="3" customFormat="1">
      <c r="A30" s="2"/>
      <c r="H30" s="4"/>
    </row>
    <row r="31" spans="1:8" s="3" customFormat="1">
      <c r="A31" s="2"/>
      <c r="H31" s="4"/>
    </row>
    <row r="32" spans="1:8" s="3" customFormat="1">
      <c r="A32" s="2"/>
      <c r="H32" s="4"/>
    </row>
    <row r="33" spans="1:8" s="3" customFormat="1">
      <c r="A33" s="2"/>
      <c r="H33" s="4"/>
    </row>
    <row r="34" spans="1:8" s="3" customFormat="1">
      <c r="A34" s="5"/>
      <c r="B34" s="6"/>
      <c r="C34" s="6"/>
      <c r="D34" s="6"/>
      <c r="E34" s="6"/>
      <c r="F34" s="6"/>
      <c r="G34" s="6"/>
      <c r="H34" s="7"/>
    </row>
    <row r="35" spans="1:8" s="3" customFormat="1"/>
    <row r="36" spans="1:8" s="3" customFormat="1"/>
    <row r="37" spans="1:8" s="3" customFormat="1"/>
    <row r="38" spans="1:8" s="3" customFormat="1"/>
    <row r="39" spans="1:8" s="3" customFormat="1"/>
    <row r="40" spans="1:8" s="3" customFormat="1"/>
    <row r="41" spans="1:8" s="3" customFormat="1"/>
    <row r="42" spans="1:8" s="3" customFormat="1"/>
    <row r="43" spans="1:8" s="3" customFormat="1"/>
    <row r="44" spans="1:8" s="3" customFormat="1"/>
    <row r="45" spans="1:8" s="3" customFormat="1"/>
    <row r="46" spans="1:8" s="3" customFormat="1"/>
    <row r="47" spans="1:8" s="3" customFormat="1"/>
    <row r="48" spans="1: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  <row r="291" s="3" customFormat="1"/>
    <row r="292" s="3" customFormat="1"/>
    <row r="293" s="3" customFormat="1"/>
  </sheetData>
  <mergeCells count="4">
    <mergeCell ref="A1:H1"/>
    <mergeCell ref="A2:H2"/>
    <mergeCell ref="A16:H16"/>
    <mergeCell ref="A17:H17"/>
  </mergeCells>
  <printOptions horizontalCentered="1"/>
  <pageMargins left="0.53" right="0.28000000000000003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82"/>
  <sheetViews>
    <sheetView workbookViewId="0">
      <selection sqref="A1:XFD2"/>
    </sheetView>
  </sheetViews>
  <sheetFormatPr defaultColWidth="9.125" defaultRowHeight="21"/>
  <cols>
    <col min="1" max="1" width="9.25" style="1" customWidth="1"/>
    <col min="2" max="3" width="9.125" style="1"/>
    <col min="4" max="4" width="18.625" style="1" customWidth="1"/>
    <col min="5" max="7" width="9.125" style="1"/>
    <col min="8" max="8" width="12.5" style="1" customWidth="1"/>
    <col min="9" max="9" width="14.25" style="1" customWidth="1"/>
    <col min="10" max="16384" width="9.125" style="1"/>
  </cols>
  <sheetData>
    <row r="1" spans="1:8" s="3" customFormat="1">
      <c r="A1" s="190" t="s">
        <v>108</v>
      </c>
      <c r="B1" s="190"/>
      <c r="C1" s="190"/>
      <c r="D1" s="190"/>
      <c r="E1" s="190"/>
      <c r="F1" s="190"/>
      <c r="G1" s="190"/>
      <c r="H1" s="190"/>
    </row>
    <row r="2" spans="1:8" s="3" customFormat="1">
      <c r="A2" s="190" t="s">
        <v>3</v>
      </c>
      <c r="B2" s="190"/>
      <c r="C2" s="190"/>
      <c r="D2" s="190"/>
      <c r="E2" s="190"/>
      <c r="F2" s="190"/>
      <c r="G2" s="190"/>
      <c r="H2" s="190"/>
    </row>
    <row r="3" spans="1:8">
      <c r="A3" s="14"/>
      <c r="B3" s="14"/>
      <c r="C3" s="14"/>
      <c r="D3" s="14"/>
      <c r="E3" s="14"/>
      <c r="F3" s="14"/>
      <c r="G3" s="14"/>
      <c r="H3" s="14"/>
    </row>
    <row r="4" spans="1:8">
      <c r="A4" s="1" t="s">
        <v>66</v>
      </c>
    </row>
    <row r="5" spans="1:8">
      <c r="A5" s="1" t="s">
        <v>73</v>
      </c>
    </row>
    <row r="6" spans="1:8">
      <c r="A6" s="1" t="s">
        <v>74</v>
      </c>
    </row>
    <row r="7" spans="1:8" s="3" customFormat="1"/>
    <row r="8" spans="1:8" s="3" customFormat="1">
      <c r="A8" s="8" t="s">
        <v>0</v>
      </c>
      <c r="B8" s="9"/>
      <c r="C8" s="9"/>
      <c r="D8" s="9"/>
      <c r="E8" s="9"/>
      <c r="F8" s="9"/>
      <c r="G8" s="9"/>
      <c r="H8" s="10"/>
    </row>
    <row r="9" spans="1:8" s="3" customFormat="1">
      <c r="A9" s="2" t="s">
        <v>70</v>
      </c>
      <c r="H9" s="4"/>
    </row>
    <row r="10" spans="1:8" s="3" customFormat="1">
      <c r="A10" s="2"/>
      <c r="H10" s="4"/>
    </row>
    <row r="11" spans="1:8" s="3" customFormat="1">
      <c r="A11" s="2" t="s">
        <v>4</v>
      </c>
      <c r="H11" s="4"/>
    </row>
    <row r="12" spans="1:8" s="3" customFormat="1">
      <c r="A12" s="2" t="s">
        <v>20</v>
      </c>
      <c r="H12" s="4"/>
    </row>
    <row r="13" spans="1:8" s="3" customFormat="1">
      <c r="A13" s="5"/>
      <c r="B13" s="6"/>
      <c r="C13" s="6"/>
      <c r="D13" s="6"/>
      <c r="E13" s="6"/>
      <c r="F13" s="6"/>
      <c r="G13" s="6"/>
      <c r="H13" s="7"/>
    </row>
    <row r="14" spans="1:8" s="3" customFormat="1"/>
    <row r="15" spans="1:8" s="3" customFormat="1">
      <c r="A15" s="8" t="s">
        <v>5</v>
      </c>
      <c r="B15" s="9"/>
      <c r="C15" s="9"/>
      <c r="D15" s="9"/>
      <c r="E15" s="9"/>
      <c r="F15" s="9"/>
      <c r="G15" s="9"/>
      <c r="H15" s="10"/>
    </row>
    <row r="16" spans="1:8" s="3" customFormat="1">
      <c r="A16" s="194" t="s">
        <v>18</v>
      </c>
      <c r="B16" s="195"/>
      <c r="C16" s="195"/>
      <c r="D16" s="195"/>
      <c r="E16" s="195"/>
      <c r="F16" s="195"/>
      <c r="G16" s="195"/>
      <c r="H16" s="196"/>
    </row>
    <row r="17" spans="1:8" s="3" customFormat="1">
      <c r="A17" s="194" t="s">
        <v>19</v>
      </c>
      <c r="B17" s="195"/>
      <c r="C17" s="195"/>
      <c r="D17" s="195"/>
      <c r="E17" s="195"/>
      <c r="F17" s="195"/>
      <c r="G17" s="195"/>
      <c r="H17" s="196"/>
    </row>
    <row r="18" spans="1:8" s="3" customFormat="1" ht="21" customHeight="1">
      <c r="A18" s="27" t="s">
        <v>24</v>
      </c>
      <c r="B18" s="28"/>
      <c r="C18" s="28"/>
      <c r="D18" s="28"/>
      <c r="E18" s="28"/>
      <c r="F18" s="28"/>
      <c r="G18" s="28"/>
      <c r="H18" s="29"/>
    </row>
    <row r="19" spans="1:8" s="3" customFormat="1">
      <c r="A19" s="197" t="s">
        <v>25</v>
      </c>
      <c r="B19" s="198"/>
      <c r="C19" s="198"/>
      <c r="D19" s="198"/>
      <c r="E19" s="198"/>
      <c r="F19" s="198"/>
      <c r="G19" s="198"/>
      <c r="H19" s="29"/>
    </row>
    <row r="20" spans="1:8" s="3" customFormat="1">
      <c r="A20" s="2" t="s">
        <v>26</v>
      </c>
      <c r="H20" s="4"/>
    </row>
    <row r="21" spans="1:8" s="3" customFormat="1">
      <c r="A21" s="2"/>
      <c r="H21" s="4"/>
    </row>
    <row r="22" spans="1:8" s="3" customFormat="1">
      <c r="A22" s="2"/>
      <c r="H22" s="4"/>
    </row>
    <row r="23" spans="1:8" s="3" customFormat="1">
      <c r="A23" s="5"/>
      <c r="B23" s="6"/>
      <c r="C23" s="6"/>
      <c r="D23" s="6"/>
      <c r="E23" s="6"/>
      <c r="F23" s="6"/>
      <c r="G23" s="6"/>
      <c r="H23" s="7"/>
    </row>
    <row r="24" spans="1:8" s="3" customFormat="1"/>
    <row r="25" spans="1:8" s="3" customFormat="1"/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</sheetData>
  <mergeCells count="5">
    <mergeCell ref="A1:H1"/>
    <mergeCell ref="A2:H2"/>
    <mergeCell ref="A16:H16"/>
    <mergeCell ref="A17:H17"/>
    <mergeCell ref="A19:G19"/>
  </mergeCells>
  <printOptions horizontalCentered="1"/>
  <pageMargins left="0.32" right="0.32" top="0.84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82"/>
  <sheetViews>
    <sheetView workbookViewId="0">
      <selection sqref="A1:XFD2"/>
    </sheetView>
  </sheetViews>
  <sheetFormatPr defaultColWidth="9.125" defaultRowHeight="21"/>
  <cols>
    <col min="1" max="3" width="9.125" style="1"/>
    <col min="4" max="4" width="18.625" style="1" customWidth="1"/>
    <col min="5" max="7" width="9.125" style="1"/>
    <col min="8" max="8" width="12.5" style="1" customWidth="1"/>
    <col min="9" max="9" width="14.25" style="1" customWidth="1"/>
    <col min="10" max="16384" width="9.125" style="1"/>
  </cols>
  <sheetData>
    <row r="1" spans="1:8" s="3" customFormat="1">
      <c r="A1" s="190" t="s">
        <v>108</v>
      </c>
      <c r="B1" s="190"/>
      <c r="C1" s="190"/>
      <c r="D1" s="190"/>
      <c r="E1" s="190"/>
      <c r="F1" s="190"/>
      <c r="G1" s="190"/>
      <c r="H1" s="190"/>
    </row>
    <row r="2" spans="1:8" s="3" customFormat="1">
      <c r="A2" s="190" t="s">
        <v>3</v>
      </c>
      <c r="B2" s="190"/>
      <c r="C2" s="190"/>
      <c r="D2" s="190"/>
      <c r="E2" s="190"/>
      <c r="F2" s="190"/>
      <c r="G2" s="190"/>
      <c r="H2" s="190"/>
    </row>
    <row r="3" spans="1:8">
      <c r="A3" s="15"/>
      <c r="B3" s="15"/>
      <c r="C3" s="15"/>
      <c r="D3" s="15"/>
      <c r="E3" s="15"/>
      <c r="F3" s="15"/>
      <c r="G3" s="15"/>
      <c r="H3" s="15"/>
    </row>
    <row r="4" spans="1:8">
      <c r="A4" s="1" t="s">
        <v>66</v>
      </c>
    </row>
    <row r="5" spans="1:8">
      <c r="A5" s="1" t="s">
        <v>73</v>
      </c>
    </row>
    <row r="6" spans="1:8">
      <c r="A6" s="1" t="s">
        <v>74</v>
      </c>
    </row>
    <row r="7" spans="1:8" s="3" customFormat="1"/>
    <row r="8" spans="1:8" s="3" customFormat="1">
      <c r="A8" s="8" t="s">
        <v>0</v>
      </c>
      <c r="B8" s="9"/>
      <c r="C8" s="9"/>
      <c r="D8" s="9"/>
      <c r="E8" s="9"/>
      <c r="F8" s="9"/>
      <c r="G8" s="9"/>
      <c r="H8" s="10"/>
    </row>
    <row r="9" spans="1:8" s="3" customFormat="1">
      <c r="A9" s="2" t="s">
        <v>71</v>
      </c>
      <c r="H9" s="4"/>
    </row>
    <row r="10" spans="1:8" s="3" customFormat="1">
      <c r="A10" s="2"/>
      <c r="H10" s="4"/>
    </row>
    <row r="11" spans="1:8" s="3" customFormat="1">
      <c r="A11" s="2" t="s">
        <v>4</v>
      </c>
      <c r="H11" s="4"/>
    </row>
    <row r="12" spans="1:8" s="3" customFormat="1">
      <c r="A12" s="2" t="s">
        <v>20</v>
      </c>
      <c r="H12" s="4"/>
    </row>
    <row r="13" spans="1:8" s="3" customFormat="1">
      <c r="A13" s="5"/>
      <c r="B13" s="6"/>
      <c r="C13" s="6"/>
      <c r="D13" s="6"/>
      <c r="E13" s="6"/>
      <c r="F13" s="6"/>
      <c r="G13" s="6"/>
      <c r="H13" s="7"/>
    </row>
    <row r="14" spans="1:8" s="3" customFormat="1"/>
    <row r="15" spans="1:8" s="3" customFormat="1">
      <c r="A15" s="8" t="s">
        <v>5</v>
      </c>
      <c r="B15" s="9"/>
      <c r="C15" s="9"/>
      <c r="D15" s="9"/>
      <c r="E15" s="9"/>
      <c r="F15" s="9"/>
      <c r="G15" s="9"/>
      <c r="H15" s="10"/>
    </row>
    <row r="16" spans="1:8" s="3" customFormat="1">
      <c r="A16" s="194" t="s">
        <v>18</v>
      </c>
      <c r="B16" s="195"/>
      <c r="C16" s="195"/>
      <c r="D16" s="195"/>
      <c r="E16" s="195"/>
      <c r="F16" s="195"/>
      <c r="G16" s="195"/>
      <c r="H16" s="196"/>
    </row>
    <row r="17" spans="1:8" s="3" customFormat="1">
      <c r="A17" s="194" t="s">
        <v>19</v>
      </c>
      <c r="B17" s="195"/>
      <c r="C17" s="195"/>
      <c r="D17" s="195"/>
      <c r="E17" s="195"/>
      <c r="F17" s="195"/>
      <c r="G17" s="195"/>
      <c r="H17" s="196"/>
    </row>
    <row r="18" spans="1:8" s="3" customFormat="1" ht="21" customHeight="1">
      <c r="A18" s="27" t="s">
        <v>24</v>
      </c>
      <c r="B18" s="28"/>
      <c r="C18" s="28"/>
      <c r="D18" s="28"/>
      <c r="E18" s="28"/>
      <c r="F18" s="28"/>
      <c r="G18" s="28"/>
      <c r="H18" s="29"/>
    </row>
    <row r="19" spans="1:8" s="3" customFormat="1">
      <c r="A19" s="197" t="s">
        <v>25</v>
      </c>
      <c r="B19" s="198"/>
      <c r="C19" s="198"/>
      <c r="D19" s="198"/>
      <c r="E19" s="198"/>
      <c r="F19" s="198"/>
      <c r="G19" s="198"/>
      <c r="H19" s="29"/>
    </row>
    <row r="20" spans="1:8" s="3" customFormat="1">
      <c r="A20" s="2" t="s">
        <v>26</v>
      </c>
      <c r="H20" s="4"/>
    </row>
    <row r="21" spans="1:8" s="3" customFormat="1">
      <c r="A21" s="2"/>
      <c r="H21" s="4"/>
    </row>
    <row r="22" spans="1:8" s="3" customFormat="1">
      <c r="A22" s="2"/>
      <c r="H22" s="4"/>
    </row>
    <row r="23" spans="1:8" s="3" customFormat="1">
      <c r="A23" s="5"/>
      <c r="B23" s="6"/>
      <c r="C23" s="6"/>
      <c r="D23" s="6"/>
      <c r="E23" s="6"/>
      <c r="F23" s="6"/>
      <c r="G23" s="6"/>
      <c r="H23" s="7"/>
    </row>
    <row r="24" spans="1:8" s="3" customFormat="1"/>
    <row r="25" spans="1:8" s="3" customFormat="1"/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</sheetData>
  <mergeCells count="5">
    <mergeCell ref="A19:G19"/>
    <mergeCell ref="A1:H1"/>
    <mergeCell ref="A2:H2"/>
    <mergeCell ref="A17:H17"/>
    <mergeCell ref="A16:H16"/>
  </mergeCells>
  <printOptions horizontalCentered="1"/>
  <pageMargins left="0.43" right="0.38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82"/>
  <sheetViews>
    <sheetView topLeftCell="A7" workbookViewId="0">
      <selection sqref="A1:XFD2"/>
    </sheetView>
  </sheetViews>
  <sheetFormatPr defaultColWidth="9.125" defaultRowHeight="21"/>
  <cols>
    <col min="1" max="3" width="9.125" style="1"/>
    <col min="4" max="4" width="18.625" style="1" customWidth="1"/>
    <col min="5" max="7" width="9.125" style="1"/>
    <col min="8" max="8" width="12.5" style="1" customWidth="1"/>
    <col min="9" max="9" width="14.25" style="1" customWidth="1"/>
    <col min="10" max="16384" width="9.125" style="1"/>
  </cols>
  <sheetData>
    <row r="1" spans="1:8" s="3" customFormat="1">
      <c r="A1" s="190" t="s">
        <v>108</v>
      </c>
      <c r="B1" s="190"/>
      <c r="C1" s="190"/>
      <c r="D1" s="190"/>
      <c r="E1" s="190"/>
      <c r="F1" s="190"/>
      <c r="G1" s="190"/>
      <c r="H1" s="190"/>
    </row>
    <row r="2" spans="1:8" s="3" customFormat="1">
      <c r="A2" s="190" t="s">
        <v>3</v>
      </c>
      <c r="B2" s="190"/>
      <c r="C2" s="190"/>
      <c r="D2" s="190"/>
      <c r="E2" s="190"/>
      <c r="F2" s="190"/>
      <c r="G2" s="190"/>
      <c r="H2" s="190"/>
    </row>
    <row r="3" spans="1:8">
      <c r="A3" s="15"/>
      <c r="B3" s="15"/>
      <c r="C3" s="15"/>
      <c r="D3" s="15"/>
      <c r="E3" s="15"/>
      <c r="F3" s="15"/>
      <c r="G3" s="15"/>
      <c r="H3" s="15"/>
    </row>
    <row r="4" spans="1:8">
      <c r="A4" s="1" t="s">
        <v>66</v>
      </c>
    </row>
    <row r="5" spans="1:8">
      <c r="A5" s="1" t="s">
        <v>73</v>
      </c>
    </row>
    <row r="6" spans="1:8">
      <c r="A6" s="1" t="s">
        <v>74</v>
      </c>
    </row>
    <row r="7" spans="1:8" s="3" customFormat="1"/>
    <row r="8" spans="1:8" s="3" customFormat="1">
      <c r="A8" s="8" t="s">
        <v>0</v>
      </c>
      <c r="B8" s="9"/>
      <c r="C8" s="9"/>
      <c r="D8" s="9"/>
      <c r="E8" s="9"/>
      <c r="F8" s="9"/>
      <c r="G8" s="9"/>
      <c r="H8" s="10"/>
    </row>
    <row r="9" spans="1:8" s="3" customFormat="1">
      <c r="A9" s="2" t="s">
        <v>17</v>
      </c>
      <c r="H9" s="4"/>
    </row>
    <row r="10" spans="1:8" s="3" customFormat="1">
      <c r="A10" s="2"/>
      <c r="H10" s="4"/>
    </row>
    <row r="11" spans="1:8" s="3" customFormat="1">
      <c r="A11" s="2" t="s">
        <v>4</v>
      </c>
      <c r="H11" s="4"/>
    </row>
    <row r="12" spans="1:8" s="3" customFormat="1">
      <c r="A12" s="2" t="s">
        <v>21</v>
      </c>
      <c r="H12" s="4"/>
    </row>
    <row r="13" spans="1:8" s="3" customFormat="1">
      <c r="A13" s="5"/>
      <c r="B13" s="6"/>
      <c r="C13" s="6"/>
      <c r="D13" s="6"/>
      <c r="E13" s="6"/>
      <c r="F13" s="6"/>
      <c r="G13" s="6"/>
      <c r="H13" s="7"/>
    </row>
    <row r="14" spans="1:8" s="3" customFormat="1"/>
    <row r="15" spans="1:8" s="3" customFormat="1">
      <c r="A15" s="8" t="s">
        <v>5</v>
      </c>
      <c r="B15" s="9"/>
      <c r="C15" s="9"/>
      <c r="D15" s="9"/>
      <c r="E15" s="9"/>
      <c r="F15" s="9"/>
      <c r="G15" s="9"/>
      <c r="H15" s="10"/>
    </row>
    <row r="16" spans="1:8" s="3" customFormat="1">
      <c r="A16" s="194" t="s">
        <v>18</v>
      </c>
      <c r="B16" s="195"/>
      <c r="C16" s="195"/>
      <c r="D16" s="195"/>
      <c r="E16" s="195"/>
      <c r="F16" s="195"/>
      <c r="G16" s="195"/>
      <c r="H16" s="196"/>
    </row>
    <row r="17" spans="1:8" s="3" customFormat="1">
      <c r="A17" s="194" t="s">
        <v>19</v>
      </c>
      <c r="B17" s="195"/>
      <c r="C17" s="195"/>
      <c r="D17" s="195"/>
      <c r="E17" s="195"/>
      <c r="F17" s="195"/>
      <c r="G17" s="195"/>
      <c r="H17" s="196"/>
    </row>
    <row r="18" spans="1:8" s="3" customFormat="1">
      <c r="A18" s="27" t="s">
        <v>24</v>
      </c>
      <c r="B18" s="28"/>
      <c r="C18" s="28"/>
      <c r="D18" s="28"/>
      <c r="E18" s="28"/>
      <c r="F18" s="28"/>
      <c r="G18" s="28"/>
      <c r="H18" s="29"/>
    </row>
    <row r="19" spans="1:8" s="3" customFormat="1">
      <c r="A19" s="197" t="s">
        <v>25</v>
      </c>
      <c r="B19" s="198"/>
      <c r="C19" s="198"/>
      <c r="D19" s="198"/>
      <c r="E19" s="198"/>
      <c r="F19" s="198"/>
      <c r="G19" s="198"/>
      <c r="H19" s="29"/>
    </row>
    <row r="20" spans="1:8" s="3" customFormat="1">
      <c r="A20" s="2" t="s">
        <v>26</v>
      </c>
      <c r="H20" s="4"/>
    </row>
    <row r="21" spans="1:8" s="3" customFormat="1">
      <c r="A21" s="2" t="s">
        <v>27</v>
      </c>
      <c r="H21" s="4"/>
    </row>
    <row r="22" spans="1:8" s="3" customFormat="1">
      <c r="A22" s="2"/>
      <c r="H22" s="4"/>
    </row>
    <row r="23" spans="1:8" s="3" customFormat="1">
      <c r="A23" s="5"/>
      <c r="B23" s="6"/>
      <c r="C23" s="6"/>
      <c r="D23" s="6"/>
      <c r="E23" s="6"/>
      <c r="F23" s="6"/>
      <c r="G23" s="6"/>
      <c r="H23" s="7"/>
    </row>
    <row r="24" spans="1:8" s="3" customFormat="1"/>
    <row r="25" spans="1:8" s="3" customFormat="1"/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</sheetData>
  <mergeCells count="5">
    <mergeCell ref="A1:H1"/>
    <mergeCell ref="A2:H2"/>
    <mergeCell ref="A17:H17"/>
    <mergeCell ref="A16:H16"/>
    <mergeCell ref="A19:G19"/>
  </mergeCells>
  <printOptions horizontalCentered="1"/>
  <pageMargins left="0.43" right="0.26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80"/>
  <sheetViews>
    <sheetView workbookViewId="0">
      <selection sqref="A1:XFD2"/>
    </sheetView>
  </sheetViews>
  <sheetFormatPr defaultColWidth="9.125" defaultRowHeight="21"/>
  <cols>
    <col min="1" max="3" width="9.125" style="1"/>
    <col min="4" max="4" width="18.625" style="1" customWidth="1"/>
    <col min="5" max="7" width="9.125" style="1"/>
    <col min="8" max="8" width="12.5" style="1" customWidth="1"/>
    <col min="9" max="9" width="14.25" style="1" customWidth="1"/>
    <col min="10" max="16384" width="9.125" style="1"/>
  </cols>
  <sheetData>
    <row r="1" spans="1:8" s="3" customFormat="1">
      <c r="A1" s="190" t="s">
        <v>108</v>
      </c>
      <c r="B1" s="190"/>
      <c r="C1" s="190"/>
      <c r="D1" s="190"/>
      <c r="E1" s="190"/>
      <c r="F1" s="190"/>
      <c r="G1" s="190"/>
      <c r="H1" s="190"/>
    </row>
    <row r="2" spans="1:8" s="3" customFormat="1">
      <c r="A2" s="190" t="s">
        <v>3</v>
      </c>
      <c r="B2" s="190"/>
      <c r="C2" s="190"/>
      <c r="D2" s="190"/>
      <c r="E2" s="190"/>
      <c r="F2" s="190"/>
      <c r="G2" s="190"/>
      <c r="H2" s="190"/>
    </row>
    <row r="3" spans="1:8">
      <c r="A3" s="15"/>
      <c r="B3" s="15"/>
      <c r="C3" s="15"/>
      <c r="D3" s="15"/>
      <c r="E3" s="15"/>
      <c r="F3" s="15"/>
      <c r="G3" s="15"/>
      <c r="H3" s="15"/>
    </row>
    <row r="4" spans="1:8">
      <c r="A4" s="1" t="s">
        <v>66</v>
      </c>
    </row>
    <row r="5" spans="1:8">
      <c r="A5" s="1" t="s">
        <v>73</v>
      </c>
    </row>
    <row r="6" spans="1:8">
      <c r="A6" s="1" t="s">
        <v>74</v>
      </c>
    </row>
    <row r="7" spans="1:8" s="3" customFormat="1"/>
    <row r="8" spans="1:8" s="3" customFormat="1">
      <c r="A8" s="8" t="s">
        <v>0</v>
      </c>
      <c r="B8" s="9"/>
      <c r="C8" s="9"/>
      <c r="D8" s="9"/>
      <c r="E8" s="9"/>
      <c r="F8" s="9"/>
      <c r="G8" s="9"/>
      <c r="H8" s="10"/>
    </row>
    <row r="9" spans="1:8" s="3" customFormat="1">
      <c r="A9" s="2" t="s">
        <v>22</v>
      </c>
      <c r="H9" s="4"/>
    </row>
    <row r="10" spans="1:8" s="3" customFormat="1">
      <c r="A10" s="2"/>
      <c r="H10" s="4"/>
    </row>
    <row r="11" spans="1:8" s="3" customFormat="1">
      <c r="A11" s="2" t="s">
        <v>4</v>
      </c>
      <c r="H11" s="4"/>
    </row>
    <row r="12" spans="1:8" s="3" customFormat="1" ht="51" customHeight="1">
      <c r="A12" s="199" t="s">
        <v>21</v>
      </c>
      <c r="B12" s="200"/>
      <c r="C12" s="200"/>
      <c r="D12" s="200"/>
      <c r="E12" s="200"/>
      <c r="F12" s="200"/>
      <c r="G12" s="200"/>
      <c r="H12" s="201"/>
    </row>
    <row r="13" spans="1:8" s="3" customFormat="1">
      <c r="A13" s="5"/>
      <c r="B13" s="6"/>
      <c r="C13" s="6"/>
      <c r="D13" s="6"/>
      <c r="E13" s="6"/>
      <c r="F13" s="6"/>
      <c r="G13" s="6"/>
      <c r="H13" s="7"/>
    </row>
    <row r="14" spans="1:8" s="3" customFormat="1"/>
    <row r="15" spans="1:8" s="3" customFormat="1">
      <c r="A15" s="8" t="s">
        <v>5</v>
      </c>
      <c r="B15" s="9"/>
      <c r="C15" s="9"/>
      <c r="D15" s="9"/>
      <c r="E15" s="9"/>
      <c r="F15" s="9"/>
      <c r="G15" s="9"/>
      <c r="H15" s="10"/>
    </row>
    <row r="16" spans="1:8" s="3" customFormat="1">
      <c r="A16" s="194" t="s">
        <v>18</v>
      </c>
      <c r="B16" s="195"/>
      <c r="C16" s="195"/>
      <c r="D16" s="195"/>
      <c r="E16" s="195"/>
      <c r="F16" s="195"/>
      <c r="G16" s="195"/>
      <c r="H16" s="196"/>
    </row>
    <row r="17" spans="1:8" s="3" customFormat="1">
      <c r="A17" s="194" t="s">
        <v>19</v>
      </c>
      <c r="B17" s="195"/>
      <c r="C17" s="195"/>
      <c r="D17" s="195"/>
      <c r="E17" s="195"/>
      <c r="F17" s="195"/>
      <c r="G17" s="195"/>
      <c r="H17" s="196"/>
    </row>
    <row r="18" spans="1:8" s="3" customFormat="1" ht="21" customHeight="1">
      <c r="A18" s="27" t="s">
        <v>24</v>
      </c>
      <c r="B18" s="28"/>
      <c r="C18" s="28"/>
      <c r="D18" s="28"/>
      <c r="E18" s="28"/>
      <c r="F18" s="28"/>
      <c r="G18" s="28"/>
      <c r="H18" s="29"/>
    </row>
    <row r="19" spans="1:8" s="3" customFormat="1">
      <c r="A19" s="197" t="s">
        <v>25</v>
      </c>
      <c r="B19" s="198"/>
      <c r="C19" s="198"/>
      <c r="D19" s="198"/>
      <c r="E19" s="198"/>
      <c r="F19" s="198"/>
      <c r="G19" s="198"/>
      <c r="H19" s="29"/>
    </row>
    <row r="20" spans="1:8" s="3" customFormat="1">
      <c r="A20" s="2" t="s">
        <v>26</v>
      </c>
      <c r="H20" s="4"/>
    </row>
    <row r="21" spans="1:8" s="3" customFormat="1">
      <c r="A21" s="5"/>
      <c r="B21" s="6"/>
      <c r="C21" s="6"/>
      <c r="D21" s="6"/>
      <c r="E21" s="6"/>
      <c r="F21" s="6"/>
      <c r="G21" s="6"/>
      <c r="H21" s="7"/>
    </row>
    <row r="22" spans="1:8" s="3" customFormat="1"/>
    <row r="23" spans="1:8" s="3" customFormat="1"/>
    <row r="24" spans="1:8" s="3" customFormat="1"/>
    <row r="25" spans="1:8" s="3" customFormat="1"/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</sheetData>
  <mergeCells count="6">
    <mergeCell ref="A19:G19"/>
    <mergeCell ref="A1:H1"/>
    <mergeCell ref="A2:H2"/>
    <mergeCell ref="A17:H17"/>
    <mergeCell ref="A12:H12"/>
    <mergeCell ref="A16:H16"/>
  </mergeCells>
  <printOptions horizontalCentered="1"/>
  <pageMargins left="0.47" right="0.3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80"/>
  <sheetViews>
    <sheetView workbookViewId="0">
      <selection activeCell="A5" sqref="A5:A6"/>
    </sheetView>
  </sheetViews>
  <sheetFormatPr defaultColWidth="9.125" defaultRowHeight="21"/>
  <cols>
    <col min="1" max="3" width="9.125" style="1"/>
    <col min="4" max="4" width="18.625" style="1" customWidth="1"/>
    <col min="5" max="7" width="9.125" style="1"/>
    <col min="8" max="8" width="12.5" style="1" customWidth="1"/>
    <col min="9" max="9" width="14.25" style="1" customWidth="1"/>
    <col min="10" max="16384" width="9.125" style="1"/>
  </cols>
  <sheetData>
    <row r="1" spans="1:8" s="3" customFormat="1">
      <c r="A1" s="190" t="s">
        <v>108</v>
      </c>
      <c r="B1" s="190"/>
      <c r="C1" s="190"/>
      <c r="D1" s="190"/>
      <c r="E1" s="190"/>
      <c r="F1" s="190"/>
      <c r="G1" s="190"/>
      <c r="H1" s="190"/>
    </row>
    <row r="2" spans="1:8" s="3" customFormat="1">
      <c r="A2" s="190" t="s">
        <v>3</v>
      </c>
      <c r="B2" s="190"/>
      <c r="C2" s="190"/>
      <c r="D2" s="190"/>
      <c r="E2" s="190"/>
      <c r="F2" s="190"/>
      <c r="G2" s="190"/>
      <c r="H2" s="190"/>
    </row>
    <row r="3" spans="1:8">
      <c r="A3" s="16"/>
      <c r="B3" s="16"/>
      <c r="C3" s="16"/>
      <c r="D3" s="16"/>
      <c r="E3" s="16"/>
      <c r="F3" s="16"/>
      <c r="G3" s="16"/>
      <c r="H3" s="16"/>
    </row>
    <row r="4" spans="1:8">
      <c r="A4" s="1" t="s">
        <v>66</v>
      </c>
    </row>
    <row r="5" spans="1:8">
      <c r="A5" s="1" t="s">
        <v>73</v>
      </c>
    </row>
    <row r="6" spans="1:8">
      <c r="A6" s="1" t="s">
        <v>74</v>
      </c>
    </row>
    <row r="7" spans="1:8" s="3" customFormat="1"/>
    <row r="8" spans="1:8" s="3" customFormat="1">
      <c r="A8" s="8" t="s">
        <v>0</v>
      </c>
      <c r="B8" s="9"/>
      <c r="C8" s="9"/>
      <c r="D8" s="9"/>
      <c r="E8" s="9"/>
      <c r="F8" s="9"/>
      <c r="G8" s="9"/>
      <c r="H8" s="10"/>
    </row>
    <row r="9" spans="1:8" s="3" customFormat="1">
      <c r="A9" s="2" t="s">
        <v>72</v>
      </c>
      <c r="H9" s="4"/>
    </row>
    <row r="10" spans="1:8" s="3" customFormat="1">
      <c r="A10" s="2"/>
      <c r="H10" s="4"/>
    </row>
    <row r="11" spans="1:8" s="3" customFormat="1">
      <c r="A11" s="2" t="s">
        <v>4</v>
      </c>
      <c r="H11" s="4"/>
    </row>
    <row r="12" spans="1:8" s="3" customFormat="1" ht="51" customHeight="1">
      <c r="A12" s="199" t="s">
        <v>28</v>
      </c>
      <c r="B12" s="200"/>
      <c r="C12" s="200"/>
      <c r="D12" s="200"/>
      <c r="E12" s="200"/>
      <c r="F12" s="200"/>
      <c r="G12" s="200"/>
      <c r="H12" s="201"/>
    </row>
    <row r="13" spans="1:8" s="3" customFormat="1">
      <c r="A13" s="5"/>
      <c r="B13" s="6"/>
      <c r="C13" s="6"/>
      <c r="D13" s="6"/>
      <c r="E13" s="6"/>
      <c r="F13" s="6"/>
      <c r="G13" s="6"/>
      <c r="H13" s="7"/>
    </row>
    <row r="14" spans="1:8" s="3" customFormat="1"/>
    <row r="15" spans="1:8" s="3" customFormat="1">
      <c r="A15" s="8" t="s">
        <v>5</v>
      </c>
      <c r="B15" s="9"/>
      <c r="C15" s="9"/>
      <c r="D15" s="9"/>
      <c r="E15" s="9"/>
      <c r="F15" s="9"/>
      <c r="G15" s="9"/>
      <c r="H15" s="10"/>
    </row>
    <row r="16" spans="1:8" s="3" customFormat="1">
      <c r="A16" s="194" t="s">
        <v>23</v>
      </c>
      <c r="B16" s="195"/>
      <c r="C16" s="195"/>
      <c r="D16" s="195"/>
      <c r="E16" s="195"/>
      <c r="F16" s="195"/>
      <c r="G16" s="195"/>
      <c r="H16" s="196"/>
    </row>
    <row r="17" spans="1:8" s="3" customFormat="1">
      <c r="A17" s="194" t="s">
        <v>19</v>
      </c>
      <c r="B17" s="195"/>
      <c r="C17" s="195"/>
      <c r="D17" s="195"/>
      <c r="E17" s="195"/>
      <c r="F17" s="195"/>
      <c r="G17" s="195"/>
      <c r="H17" s="196"/>
    </row>
    <row r="18" spans="1:8" s="3" customFormat="1">
      <c r="A18" s="27" t="s">
        <v>24</v>
      </c>
      <c r="B18" s="28"/>
      <c r="C18" s="28"/>
      <c r="D18" s="28"/>
      <c r="E18" s="28"/>
      <c r="F18" s="28"/>
      <c r="G18" s="28"/>
      <c r="H18" s="29"/>
    </row>
    <row r="19" spans="1:8" s="3" customFormat="1">
      <c r="A19" s="197" t="s">
        <v>25</v>
      </c>
      <c r="B19" s="198"/>
      <c r="C19" s="198"/>
      <c r="D19" s="198"/>
      <c r="E19" s="198"/>
      <c r="F19" s="198"/>
      <c r="G19" s="198"/>
      <c r="H19" s="29"/>
    </row>
    <row r="20" spans="1:8" s="3" customFormat="1">
      <c r="A20" s="2" t="s">
        <v>26</v>
      </c>
      <c r="H20" s="4"/>
    </row>
    <row r="21" spans="1:8" s="3" customFormat="1">
      <c r="A21" s="5"/>
      <c r="B21" s="6"/>
      <c r="C21" s="6"/>
      <c r="D21" s="6"/>
      <c r="E21" s="6"/>
      <c r="F21" s="6"/>
      <c r="G21" s="6"/>
      <c r="H21" s="7"/>
    </row>
    <row r="22" spans="1:8" s="3" customFormat="1"/>
    <row r="23" spans="1:8" s="3" customFormat="1"/>
    <row r="24" spans="1:8" s="3" customFormat="1"/>
    <row r="25" spans="1:8" s="3" customFormat="1"/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</sheetData>
  <mergeCells count="6">
    <mergeCell ref="A19:G19"/>
    <mergeCell ref="A1:H1"/>
    <mergeCell ref="A2:H2"/>
    <mergeCell ref="A12:H12"/>
    <mergeCell ref="A17:H17"/>
    <mergeCell ref="A16:H16"/>
  </mergeCells>
  <printOptions horizontalCentered="1"/>
  <pageMargins left="0.45" right="0.46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90"/>
  <sheetViews>
    <sheetView topLeftCell="A13" workbookViewId="0">
      <selection activeCell="D23" sqref="D23:D24"/>
    </sheetView>
  </sheetViews>
  <sheetFormatPr defaultColWidth="9.125" defaultRowHeight="18.75"/>
  <cols>
    <col min="1" max="1" width="5.25" style="17" customWidth="1"/>
    <col min="2" max="2" width="22.625" style="17" customWidth="1"/>
    <col min="3" max="3" width="9.125" style="20" customWidth="1"/>
    <col min="4" max="4" width="11.625" style="20" customWidth="1"/>
    <col min="5" max="5" width="8.625" style="20" customWidth="1"/>
    <col min="6" max="6" width="12.75" style="20" customWidth="1"/>
    <col min="7" max="7" width="10.125" style="159" customWidth="1"/>
    <col min="8" max="8" width="8.5" style="20" bestFit="1" customWidth="1"/>
    <col min="9" max="9" width="5.625" style="17" customWidth="1"/>
    <col min="10" max="10" width="4.875" style="17" customWidth="1"/>
    <col min="11" max="16384" width="9.125" style="17"/>
  </cols>
  <sheetData>
    <row r="1" spans="1:10" s="85" customFormat="1" ht="21">
      <c r="A1" s="209" t="s">
        <v>110</v>
      </c>
      <c r="B1" s="209"/>
      <c r="C1" s="209"/>
      <c r="D1" s="209"/>
      <c r="E1" s="209"/>
      <c r="F1" s="209"/>
      <c r="G1" s="209"/>
      <c r="H1" s="209"/>
      <c r="I1" s="209"/>
      <c r="J1" s="209"/>
    </row>
    <row r="2" spans="1:10" s="85" customFormat="1" ht="11.25" customHeight="1">
      <c r="A2" s="94"/>
      <c r="B2" s="94"/>
      <c r="C2" s="94"/>
      <c r="D2" s="94"/>
      <c r="E2" s="94"/>
      <c r="F2" s="94"/>
      <c r="G2" s="150"/>
      <c r="H2" s="94"/>
      <c r="I2" s="94"/>
    </row>
    <row r="3" spans="1:10" s="85" customFormat="1" ht="21">
      <c r="A3" s="95" t="s">
        <v>117</v>
      </c>
      <c r="C3" s="89"/>
      <c r="D3" s="89"/>
      <c r="E3" s="89"/>
      <c r="F3" s="89"/>
      <c r="G3" s="151"/>
      <c r="H3" s="89"/>
    </row>
    <row r="4" spans="1:10" s="85" customFormat="1" ht="21">
      <c r="A4" s="1" t="s">
        <v>73</v>
      </c>
      <c r="C4" s="89"/>
      <c r="D4" s="89"/>
      <c r="E4" s="89"/>
      <c r="F4" s="89"/>
      <c r="G4" s="151"/>
      <c r="H4" s="89"/>
    </row>
    <row r="5" spans="1:10" s="85" customFormat="1" ht="21">
      <c r="A5" s="1" t="s">
        <v>74</v>
      </c>
      <c r="C5" s="173"/>
      <c r="D5" s="173"/>
      <c r="E5" s="173"/>
      <c r="F5" s="173"/>
      <c r="G5" s="151"/>
      <c r="H5" s="173"/>
    </row>
    <row r="6" spans="1:10" s="85" customFormat="1" ht="21">
      <c r="A6" s="1"/>
      <c r="C6" s="173"/>
      <c r="D6" s="173"/>
      <c r="E6" s="173"/>
      <c r="F6" s="173"/>
      <c r="G6" s="151"/>
      <c r="H6" s="173"/>
    </row>
    <row r="7" spans="1:10" s="85" customFormat="1" ht="21">
      <c r="A7" s="85" t="s">
        <v>111</v>
      </c>
      <c r="C7" s="89"/>
      <c r="D7" s="89"/>
      <c r="E7" s="89"/>
      <c r="F7" s="89"/>
      <c r="G7" s="151"/>
      <c r="H7" s="89"/>
    </row>
    <row r="8" spans="1:10" s="144" customFormat="1">
      <c r="A8" s="203" t="s">
        <v>6</v>
      </c>
      <c r="B8" s="203" t="s">
        <v>7</v>
      </c>
      <c r="C8" s="206" t="s">
        <v>99</v>
      </c>
      <c r="D8" s="142">
        <v>1</v>
      </c>
      <c r="E8" s="149">
        <v>2</v>
      </c>
      <c r="F8" s="143">
        <v>3</v>
      </c>
      <c r="G8" s="149">
        <v>4</v>
      </c>
      <c r="H8" s="207">
        <v>5</v>
      </c>
      <c r="I8" s="207"/>
      <c r="J8" s="207"/>
    </row>
    <row r="9" spans="1:10" s="144" customFormat="1">
      <c r="A9" s="204"/>
      <c r="B9" s="204"/>
      <c r="C9" s="204"/>
      <c r="D9" s="145" t="s">
        <v>100</v>
      </c>
      <c r="E9" s="146" t="s">
        <v>98</v>
      </c>
      <c r="F9" s="145" t="s">
        <v>8</v>
      </c>
      <c r="G9" s="152" t="s">
        <v>55</v>
      </c>
      <c r="H9" s="208" t="s">
        <v>56</v>
      </c>
      <c r="I9" s="208"/>
      <c r="J9" s="208"/>
    </row>
    <row r="10" spans="1:10" s="144" customFormat="1">
      <c r="A10" s="204"/>
      <c r="B10" s="204"/>
      <c r="C10" s="204"/>
      <c r="D10" s="145" t="s">
        <v>8</v>
      </c>
      <c r="E10" s="146" t="s">
        <v>60</v>
      </c>
      <c r="F10" s="145" t="s">
        <v>57</v>
      </c>
      <c r="G10" s="152" t="s">
        <v>58</v>
      </c>
      <c r="H10" s="208" t="s">
        <v>59</v>
      </c>
      <c r="I10" s="208"/>
      <c r="J10" s="208"/>
    </row>
    <row r="11" spans="1:10" s="144" customFormat="1">
      <c r="A11" s="204"/>
      <c r="B11" s="204"/>
      <c r="C11" s="204"/>
      <c r="D11" s="145" t="s">
        <v>101</v>
      </c>
      <c r="E11" s="146"/>
      <c r="F11" s="145" t="s">
        <v>60</v>
      </c>
      <c r="G11" s="152" t="s">
        <v>61</v>
      </c>
      <c r="H11" s="203" t="s">
        <v>9</v>
      </c>
      <c r="I11" s="203" t="s">
        <v>10</v>
      </c>
      <c r="J11" s="143" t="s">
        <v>102</v>
      </c>
    </row>
    <row r="12" spans="1:10" s="144" customFormat="1">
      <c r="A12" s="205"/>
      <c r="B12" s="205"/>
      <c r="C12" s="205"/>
      <c r="D12" s="147" t="s">
        <v>103</v>
      </c>
      <c r="E12" s="148"/>
      <c r="F12" s="147" t="s">
        <v>104</v>
      </c>
      <c r="G12" s="153" t="s">
        <v>105</v>
      </c>
      <c r="H12" s="205"/>
      <c r="I12" s="205"/>
      <c r="J12" s="147" t="s">
        <v>106</v>
      </c>
    </row>
    <row r="13" spans="1:10" s="85" customFormat="1" ht="23.25" customHeight="1">
      <c r="A13" s="83">
        <v>1</v>
      </c>
      <c r="B13" s="2" t="s">
        <v>80</v>
      </c>
      <c r="C13" s="110" t="s">
        <v>29</v>
      </c>
      <c r="D13" s="110" t="s">
        <v>30</v>
      </c>
      <c r="E13" s="111">
        <v>60</v>
      </c>
      <c r="F13" s="111">
        <f>E13*60</f>
        <v>3600</v>
      </c>
      <c r="G13" s="154">
        <f>F13/89700</f>
        <v>4.0133779264214048E-2</v>
      </c>
      <c r="H13" s="176">
        <f>G13</f>
        <v>4.0133779264214048E-2</v>
      </c>
      <c r="I13" s="88"/>
      <c r="J13" s="24"/>
    </row>
    <row r="14" spans="1:10" s="85" customFormat="1" ht="23.25" customHeight="1">
      <c r="A14" s="86"/>
      <c r="B14" s="23" t="s">
        <v>81</v>
      </c>
      <c r="C14" s="110"/>
      <c r="D14" s="110"/>
      <c r="E14" s="110"/>
      <c r="F14" s="110"/>
      <c r="G14" s="155"/>
      <c r="H14" s="177">
        <f t="shared" ref="H14:H17" si="0">G14</f>
        <v>0</v>
      </c>
      <c r="I14" s="24"/>
      <c r="J14" s="24"/>
    </row>
    <row r="15" spans="1:10" s="85" customFormat="1" ht="23.25" customHeight="1">
      <c r="A15" s="86">
        <v>2</v>
      </c>
      <c r="B15" s="23" t="s">
        <v>82</v>
      </c>
      <c r="C15" s="110" t="s">
        <v>29</v>
      </c>
      <c r="D15" s="110" t="s">
        <v>94</v>
      </c>
      <c r="E15" s="110">
        <v>60</v>
      </c>
      <c r="F15" s="110">
        <f>E15*390</f>
        <v>23400</v>
      </c>
      <c r="G15" s="155">
        <f>F15/89700</f>
        <v>0.2608695652173913</v>
      </c>
      <c r="H15" s="177">
        <f t="shared" si="0"/>
        <v>0.2608695652173913</v>
      </c>
      <c r="I15" s="24"/>
      <c r="J15" s="24"/>
    </row>
    <row r="16" spans="1:10" s="85" customFormat="1" ht="23.25" customHeight="1">
      <c r="A16" s="86">
        <v>3</v>
      </c>
      <c r="B16" s="23" t="s">
        <v>83</v>
      </c>
      <c r="C16" s="110" t="s">
        <v>29</v>
      </c>
      <c r="D16" s="110" t="s">
        <v>94</v>
      </c>
      <c r="E16" s="110">
        <v>60</v>
      </c>
      <c r="F16" s="110">
        <f>E16*390</f>
        <v>23400</v>
      </c>
      <c r="G16" s="155">
        <f>F16/89700</f>
        <v>0.2608695652173913</v>
      </c>
      <c r="H16" s="177">
        <f t="shared" si="0"/>
        <v>0.2608695652173913</v>
      </c>
      <c r="I16" s="24"/>
      <c r="J16" s="24"/>
    </row>
    <row r="17" spans="1:10" s="85" customFormat="1" ht="23.25" customHeight="1">
      <c r="A17" s="86">
        <v>4</v>
      </c>
      <c r="B17" s="23" t="s">
        <v>84</v>
      </c>
      <c r="C17" s="110" t="s">
        <v>29</v>
      </c>
      <c r="D17" s="110" t="s">
        <v>86</v>
      </c>
      <c r="E17" s="110">
        <v>60</v>
      </c>
      <c r="F17" s="110">
        <f>E17*120</f>
        <v>7200</v>
      </c>
      <c r="G17" s="155">
        <f>F17/89700</f>
        <v>8.0267558528428096E-2</v>
      </c>
      <c r="H17" s="177">
        <f t="shared" si="0"/>
        <v>8.0267558528428096E-2</v>
      </c>
      <c r="I17" s="24"/>
      <c r="J17" s="24"/>
    </row>
    <row r="18" spans="1:10" s="85" customFormat="1" ht="23.25" customHeight="1">
      <c r="A18" s="87"/>
      <c r="B18" s="25" t="s">
        <v>85</v>
      </c>
      <c r="C18" s="87"/>
      <c r="D18" s="87"/>
      <c r="E18" s="86"/>
      <c r="F18" s="31"/>
      <c r="G18" s="156"/>
      <c r="H18" s="86"/>
      <c r="I18" s="24"/>
      <c r="J18" s="24"/>
    </row>
    <row r="19" spans="1:10" s="85" customFormat="1" ht="21">
      <c r="A19" s="202"/>
      <c r="B19" s="202"/>
      <c r="C19" s="202"/>
      <c r="D19" s="202"/>
      <c r="E19" s="112">
        <f>SUM(E13:E18)</f>
        <v>240</v>
      </c>
      <c r="F19" s="113">
        <f>SUM(F13:F18)</f>
        <v>57600</v>
      </c>
      <c r="G19" s="157">
        <f>SUM(G13:G18)</f>
        <v>0.64214046822742477</v>
      </c>
      <c r="H19" s="76">
        <f>SUM(H13:H18)</f>
        <v>0.64214046822742477</v>
      </c>
      <c r="I19" s="109"/>
      <c r="J19" s="105"/>
    </row>
    <row r="20" spans="1:10" s="85" customFormat="1" ht="21">
      <c r="C20" s="89"/>
      <c r="D20" s="89"/>
      <c r="E20" s="89"/>
      <c r="F20" s="89"/>
      <c r="G20" s="151"/>
      <c r="H20" s="89"/>
    </row>
    <row r="21" spans="1:10" s="85" customFormat="1" ht="21">
      <c r="C21" s="89"/>
      <c r="D21" s="89"/>
      <c r="E21" s="89"/>
      <c r="F21" s="89"/>
      <c r="G21" s="151"/>
      <c r="H21" s="89"/>
    </row>
    <row r="22" spans="1:10" s="85" customFormat="1" ht="21">
      <c r="C22" s="89"/>
      <c r="D22" s="89"/>
      <c r="E22" s="89"/>
      <c r="F22" s="89"/>
      <c r="G22" s="151"/>
      <c r="H22" s="89"/>
    </row>
    <row r="23" spans="1:10" s="85" customFormat="1" ht="21">
      <c r="C23" s="89"/>
      <c r="D23" s="89"/>
      <c r="E23" s="89"/>
      <c r="F23" s="89"/>
      <c r="G23" s="151"/>
      <c r="H23" s="89"/>
    </row>
    <row r="24" spans="1:10" s="85" customFormat="1" ht="21">
      <c r="C24" s="89"/>
      <c r="D24" s="89"/>
      <c r="E24" s="89"/>
      <c r="F24" s="89"/>
      <c r="G24" s="151"/>
      <c r="H24" s="89"/>
    </row>
    <row r="25" spans="1:10" s="85" customFormat="1" ht="21">
      <c r="C25" s="89"/>
      <c r="D25" s="89"/>
      <c r="E25" s="89"/>
      <c r="F25" s="89"/>
      <c r="G25" s="151"/>
      <c r="H25" s="89"/>
    </row>
    <row r="26" spans="1:10" s="85" customFormat="1" ht="21">
      <c r="C26" s="89"/>
      <c r="D26" s="89"/>
      <c r="E26" s="89"/>
      <c r="F26" s="89"/>
      <c r="G26" s="151"/>
      <c r="H26" s="89"/>
    </row>
    <row r="27" spans="1:10" s="85" customFormat="1" ht="21">
      <c r="C27" s="89"/>
      <c r="D27" s="89"/>
      <c r="E27" s="89"/>
      <c r="F27" s="89"/>
      <c r="G27" s="151"/>
      <c r="H27" s="89"/>
    </row>
    <row r="28" spans="1:10" s="85" customFormat="1" ht="21">
      <c r="C28" s="89"/>
      <c r="D28" s="89"/>
      <c r="E28" s="89"/>
      <c r="F28" s="89"/>
      <c r="G28" s="151"/>
      <c r="H28" s="89"/>
    </row>
    <row r="29" spans="1:10" s="85" customFormat="1" ht="21">
      <c r="C29" s="89"/>
      <c r="D29" s="89"/>
      <c r="E29" s="89"/>
      <c r="F29" s="89"/>
      <c r="G29" s="151"/>
      <c r="H29" s="89"/>
    </row>
    <row r="30" spans="1:10" s="85" customFormat="1" ht="21">
      <c r="C30" s="89"/>
      <c r="D30" s="89"/>
      <c r="E30" s="89"/>
      <c r="F30" s="89"/>
      <c r="G30" s="151"/>
      <c r="H30" s="89"/>
    </row>
    <row r="31" spans="1:10" s="85" customFormat="1" ht="21">
      <c r="C31" s="89"/>
      <c r="D31" s="89"/>
      <c r="E31" s="89"/>
      <c r="F31" s="89"/>
      <c r="G31" s="151"/>
      <c r="H31" s="89"/>
    </row>
    <row r="32" spans="1:10" s="85" customFormat="1" ht="21">
      <c r="C32" s="89"/>
      <c r="D32" s="89"/>
      <c r="E32" s="89"/>
      <c r="F32" s="89"/>
      <c r="G32" s="151"/>
      <c r="H32" s="89"/>
    </row>
    <row r="33" spans="3:8" s="85" customFormat="1" ht="21">
      <c r="C33" s="89"/>
      <c r="D33" s="89"/>
      <c r="E33" s="89"/>
      <c r="F33" s="89"/>
      <c r="G33" s="151"/>
      <c r="H33" s="89"/>
    </row>
    <row r="34" spans="3:8" s="85" customFormat="1" ht="21">
      <c r="C34" s="89"/>
      <c r="D34" s="89"/>
      <c r="E34" s="89"/>
      <c r="F34" s="89"/>
      <c r="G34" s="151"/>
      <c r="H34" s="89"/>
    </row>
    <row r="35" spans="3:8" s="85" customFormat="1" ht="21">
      <c r="C35" s="89"/>
      <c r="D35" s="89"/>
      <c r="E35" s="89"/>
      <c r="F35" s="89"/>
      <c r="G35" s="151"/>
      <c r="H35" s="89"/>
    </row>
    <row r="36" spans="3:8" s="85" customFormat="1" ht="21">
      <c r="C36" s="89"/>
      <c r="D36" s="89"/>
      <c r="E36" s="89"/>
      <c r="F36" s="89"/>
      <c r="G36" s="151"/>
      <c r="H36" s="89"/>
    </row>
    <row r="37" spans="3:8" s="85" customFormat="1" ht="21">
      <c r="C37" s="89"/>
      <c r="D37" s="89"/>
      <c r="E37" s="89"/>
      <c r="F37" s="89"/>
      <c r="G37" s="151"/>
      <c r="H37" s="89"/>
    </row>
    <row r="38" spans="3:8" s="85" customFormat="1" ht="21">
      <c r="C38" s="89"/>
      <c r="D38" s="89"/>
      <c r="E38" s="89"/>
      <c r="F38" s="89"/>
      <c r="G38" s="151"/>
      <c r="H38" s="89"/>
    </row>
    <row r="39" spans="3:8" s="85" customFormat="1" ht="21">
      <c r="C39" s="89"/>
      <c r="D39" s="89"/>
      <c r="E39" s="89"/>
      <c r="F39" s="89"/>
      <c r="G39" s="151"/>
      <c r="H39" s="89"/>
    </row>
    <row r="40" spans="3:8" s="85" customFormat="1" ht="21">
      <c r="C40" s="89"/>
      <c r="D40" s="89"/>
      <c r="E40" s="89"/>
      <c r="F40" s="89"/>
      <c r="G40" s="151"/>
      <c r="H40" s="89"/>
    </row>
    <row r="41" spans="3:8" s="85" customFormat="1" ht="21">
      <c r="C41" s="89"/>
      <c r="D41" s="89"/>
      <c r="E41" s="89"/>
      <c r="F41" s="89"/>
      <c r="G41" s="151"/>
      <c r="H41" s="89"/>
    </row>
    <row r="42" spans="3:8" s="85" customFormat="1" ht="21">
      <c r="C42" s="89"/>
      <c r="D42" s="89"/>
      <c r="E42" s="89"/>
      <c r="F42" s="89"/>
      <c r="G42" s="151"/>
      <c r="H42" s="89"/>
    </row>
    <row r="43" spans="3:8" s="85" customFormat="1" ht="21">
      <c r="C43" s="89"/>
      <c r="D43" s="89"/>
      <c r="E43" s="89"/>
      <c r="F43" s="89"/>
      <c r="G43" s="151"/>
      <c r="H43" s="89"/>
    </row>
    <row r="44" spans="3:8" s="85" customFormat="1" ht="21">
      <c r="C44" s="89"/>
      <c r="D44" s="89"/>
      <c r="E44" s="89"/>
      <c r="F44" s="89"/>
      <c r="G44" s="151"/>
      <c r="H44" s="89"/>
    </row>
    <row r="45" spans="3:8" s="85" customFormat="1" ht="21">
      <c r="C45" s="89"/>
      <c r="D45" s="89"/>
      <c r="E45" s="89"/>
      <c r="F45" s="89"/>
      <c r="G45" s="151"/>
      <c r="H45" s="89"/>
    </row>
    <row r="46" spans="3:8" s="85" customFormat="1" ht="21">
      <c r="C46" s="89"/>
      <c r="D46" s="89"/>
      <c r="E46" s="89"/>
      <c r="F46" s="89"/>
      <c r="G46" s="151"/>
      <c r="H46" s="89"/>
    </row>
    <row r="47" spans="3:8" s="18" customFormat="1">
      <c r="C47" s="21"/>
      <c r="D47" s="21"/>
      <c r="E47" s="21"/>
      <c r="F47" s="21"/>
      <c r="G47" s="158"/>
      <c r="H47" s="51"/>
    </row>
    <row r="48" spans="3:8" s="18" customFormat="1">
      <c r="C48" s="21"/>
      <c r="D48" s="21"/>
      <c r="E48" s="21"/>
      <c r="F48" s="21"/>
      <c r="G48" s="158"/>
      <c r="H48" s="51"/>
    </row>
    <row r="49" spans="3:8" s="18" customFormat="1">
      <c r="C49" s="21"/>
      <c r="D49" s="21"/>
      <c r="E49" s="21"/>
      <c r="F49" s="21"/>
      <c r="G49" s="158"/>
      <c r="H49" s="51"/>
    </row>
    <row r="50" spans="3:8" s="18" customFormat="1">
      <c r="C50" s="21"/>
      <c r="D50" s="21"/>
      <c r="E50" s="21"/>
      <c r="F50" s="21"/>
      <c r="G50" s="158"/>
      <c r="H50" s="51"/>
    </row>
    <row r="51" spans="3:8" s="18" customFormat="1">
      <c r="C51" s="21"/>
      <c r="D51" s="21"/>
      <c r="E51" s="21"/>
      <c r="F51" s="21"/>
      <c r="G51" s="158"/>
      <c r="H51" s="51"/>
    </row>
    <row r="52" spans="3:8" s="18" customFormat="1">
      <c r="C52" s="21"/>
      <c r="D52" s="21"/>
      <c r="E52" s="21"/>
      <c r="F52" s="21"/>
      <c r="G52" s="158"/>
      <c r="H52" s="51"/>
    </row>
    <row r="53" spans="3:8" s="18" customFormat="1">
      <c r="C53" s="21"/>
      <c r="D53" s="21"/>
      <c r="E53" s="21"/>
      <c r="F53" s="21"/>
      <c r="G53" s="158"/>
      <c r="H53" s="51"/>
    </row>
    <row r="54" spans="3:8" s="18" customFormat="1">
      <c r="C54" s="21"/>
      <c r="D54" s="21"/>
      <c r="E54" s="21"/>
      <c r="F54" s="21"/>
      <c r="G54" s="158"/>
      <c r="H54" s="51"/>
    </row>
    <row r="55" spans="3:8" s="18" customFormat="1">
      <c r="C55" s="21"/>
      <c r="D55" s="21"/>
      <c r="E55" s="21"/>
      <c r="F55" s="21"/>
      <c r="G55" s="158"/>
      <c r="H55" s="51"/>
    </row>
    <row r="56" spans="3:8" s="18" customFormat="1">
      <c r="C56" s="21"/>
      <c r="D56" s="21"/>
      <c r="E56" s="21"/>
      <c r="F56" s="21"/>
      <c r="G56" s="158"/>
      <c r="H56" s="51"/>
    </row>
    <row r="57" spans="3:8" s="18" customFormat="1">
      <c r="C57" s="21"/>
      <c r="D57" s="21"/>
      <c r="E57" s="21"/>
      <c r="F57" s="21"/>
      <c r="G57" s="158"/>
      <c r="H57" s="51"/>
    </row>
    <row r="58" spans="3:8" s="18" customFormat="1">
      <c r="C58" s="21"/>
      <c r="D58" s="21"/>
      <c r="E58" s="21"/>
      <c r="F58" s="21"/>
      <c r="G58" s="158"/>
      <c r="H58" s="51"/>
    </row>
    <row r="59" spans="3:8" s="18" customFormat="1">
      <c r="C59" s="21"/>
      <c r="D59" s="21"/>
      <c r="E59" s="21"/>
      <c r="F59" s="21"/>
      <c r="G59" s="158"/>
      <c r="H59" s="51"/>
    </row>
    <row r="60" spans="3:8" s="18" customFormat="1">
      <c r="C60" s="21"/>
      <c r="D60" s="21"/>
      <c r="E60" s="21"/>
      <c r="F60" s="21"/>
      <c r="G60" s="158"/>
      <c r="H60" s="51"/>
    </row>
    <row r="61" spans="3:8" s="18" customFormat="1">
      <c r="C61" s="21"/>
      <c r="D61" s="21"/>
      <c r="E61" s="21"/>
      <c r="F61" s="21"/>
      <c r="G61" s="158"/>
      <c r="H61" s="51"/>
    </row>
    <row r="62" spans="3:8" s="18" customFormat="1">
      <c r="C62" s="21"/>
      <c r="D62" s="21"/>
      <c r="E62" s="21"/>
      <c r="F62" s="21"/>
      <c r="G62" s="158"/>
      <c r="H62" s="51"/>
    </row>
    <row r="63" spans="3:8" s="18" customFormat="1">
      <c r="C63" s="21"/>
      <c r="D63" s="21"/>
      <c r="E63" s="21"/>
      <c r="F63" s="21"/>
      <c r="G63" s="158"/>
      <c r="H63" s="51"/>
    </row>
    <row r="64" spans="3:8" s="18" customFormat="1">
      <c r="C64" s="21"/>
      <c r="D64" s="21"/>
      <c r="E64" s="21"/>
      <c r="F64" s="21"/>
      <c r="G64" s="158"/>
      <c r="H64" s="51"/>
    </row>
    <row r="65" spans="3:8" s="18" customFormat="1">
      <c r="C65" s="21"/>
      <c r="D65" s="21"/>
      <c r="E65" s="21"/>
      <c r="F65" s="21"/>
      <c r="G65" s="158"/>
      <c r="H65" s="51"/>
    </row>
    <row r="66" spans="3:8" s="18" customFormat="1">
      <c r="C66" s="21"/>
      <c r="D66" s="21"/>
      <c r="E66" s="21"/>
      <c r="F66" s="21"/>
      <c r="G66" s="158"/>
      <c r="H66" s="51"/>
    </row>
    <row r="67" spans="3:8" s="18" customFormat="1">
      <c r="C67" s="21"/>
      <c r="D67" s="21"/>
      <c r="E67" s="21"/>
      <c r="F67" s="21"/>
      <c r="G67" s="158"/>
      <c r="H67" s="51"/>
    </row>
    <row r="68" spans="3:8" s="18" customFormat="1">
      <c r="C68" s="21"/>
      <c r="D68" s="21"/>
      <c r="E68" s="21"/>
      <c r="F68" s="21"/>
      <c r="G68" s="158"/>
      <c r="H68" s="51"/>
    </row>
    <row r="69" spans="3:8" s="18" customFormat="1">
      <c r="C69" s="21"/>
      <c r="D69" s="21"/>
      <c r="E69" s="21"/>
      <c r="F69" s="21"/>
      <c r="G69" s="158"/>
      <c r="H69" s="51"/>
    </row>
    <row r="70" spans="3:8" s="18" customFormat="1">
      <c r="C70" s="21"/>
      <c r="D70" s="21"/>
      <c r="E70" s="21"/>
      <c r="F70" s="21"/>
      <c r="G70" s="158"/>
      <c r="H70" s="51"/>
    </row>
    <row r="71" spans="3:8" s="18" customFormat="1">
      <c r="C71" s="21"/>
      <c r="D71" s="21"/>
      <c r="E71" s="21"/>
      <c r="F71" s="21"/>
      <c r="G71" s="158"/>
      <c r="H71" s="51"/>
    </row>
    <row r="72" spans="3:8" s="18" customFormat="1">
      <c r="C72" s="21"/>
      <c r="D72" s="21"/>
      <c r="E72" s="21"/>
      <c r="F72" s="21"/>
      <c r="G72" s="158"/>
      <c r="H72" s="51"/>
    </row>
    <row r="73" spans="3:8" s="18" customFormat="1">
      <c r="C73" s="21"/>
      <c r="D73" s="21"/>
      <c r="E73" s="21"/>
      <c r="F73" s="21"/>
      <c r="G73" s="158"/>
      <c r="H73" s="51"/>
    </row>
    <row r="74" spans="3:8" s="18" customFormat="1">
      <c r="C74" s="21"/>
      <c r="D74" s="21"/>
      <c r="E74" s="21"/>
      <c r="F74" s="21"/>
      <c r="G74" s="158"/>
      <c r="H74" s="51"/>
    </row>
    <row r="75" spans="3:8" s="18" customFormat="1">
      <c r="C75" s="21"/>
      <c r="D75" s="21"/>
      <c r="E75" s="21"/>
      <c r="F75" s="21"/>
      <c r="G75" s="158"/>
      <c r="H75" s="51"/>
    </row>
    <row r="76" spans="3:8" s="18" customFormat="1">
      <c r="C76" s="21"/>
      <c r="D76" s="21"/>
      <c r="E76" s="21"/>
      <c r="F76" s="21"/>
      <c r="G76" s="158"/>
      <c r="H76" s="51"/>
    </row>
    <row r="77" spans="3:8" s="18" customFormat="1">
      <c r="C77" s="21"/>
      <c r="D77" s="21"/>
      <c r="E77" s="21"/>
      <c r="F77" s="21"/>
      <c r="G77" s="158"/>
      <c r="H77" s="51"/>
    </row>
    <row r="78" spans="3:8" s="18" customFormat="1">
      <c r="C78" s="21"/>
      <c r="D78" s="21"/>
      <c r="E78" s="21"/>
      <c r="F78" s="21"/>
      <c r="G78" s="158"/>
      <c r="H78" s="51"/>
    </row>
    <row r="79" spans="3:8" s="18" customFormat="1">
      <c r="C79" s="21"/>
      <c r="D79" s="21"/>
      <c r="E79" s="21"/>
      <c r="F79" s="21"/>
      <c r="G79" s="158"/>
      <c r="H79" s="51"/>
    </row>
    <row r="80" spans="3:8" s="18" customFormat="1">
      <c r="C80" s="21"/>
      <c r="D80" s="21"/>
      <c r="E80" s="21"/>
      <c r="F80" s="21"/>
      <c r="G80" s="158"/>
      <c r="H80" s="51"/>
    </row>
    <row r="81" spans="3:8" s="18" customFormat="1">
      <c r="C81" s="21"/>
      <c r="D81" s="21"/>
      <c r="E81" s="21"/>
      <c r="F81" s="21"/>
      <c r="G81" s="158"/>
      <c r="H81" s="51"/>
    </row>
    <row r="82" spans="3:8" s="18" customFormat="1">
      <c r="C82" s="21"/>
      <c r="D82" s="21"/>
      <c r="E82" s="21"/>
      <c r="F82" s="21"/>
      <c r="G82" s="158"/>
      <c r="H82" s="51"/>
    </row>
    <row r="83" spans="3:8" s="18" customFormat="1">
      <c r="C83" s="21"/>
      <c r="D83" s="21"/>
      <c r="E83" s="21"/>
      <c r="F83" s="21"/>
      <c r="G83" s="158"/>
      <c r="H83" s="51"/>
    </row>
    <row r="84" spans="3:8" s="18" customFormat="1">
      <c r="C84" s="21"/>
      <c r="D84" s="21"/>
      <c r="E84" s="21"/>
      <c r="F84" s="21"/>
      <c r="G84" s="158"/>
      <c r="H84" s="51"/>
    </row>
    <row r="85" spans="3:8" s="18" customFormat="1">
      <c r="C85" s="21"/>
      <c r="D85" s="21"/>
      <c r="E85" s="21"/>
      <c r="F85" s="21"/>
      <c r="G85" s="158"/>
      <c r="H85" s="51"/>
    </row>
    <row r="86" spans="3:8" s="18" customFormat="1">
      <c r="C86" s="21"/>
      <c r="D86" s="21"/>
      <c r="E86" s="21"/>
      <c r="F86" s="21"/>
      <c r="G86" s="158"/>
      <c r="H86" s="51"/>
    </row>
    <row r="87" spans="3:8" s="18" customFormat="1">
      <c r="C87" s="21"/>
      <c r="D87" s="21"/>
      <c r="E87" s="21"/>
      <c r="F87" s="21"/>
      <c r="G87" s="158"/>
      <c r="H87" s="51"/>
    </row>
    <row r="88" spans="3:8" s="18" customFormat="1">
      <c r="C88" s="21"/>
      <c r="D88" s="21"/>
      <c r="E88" s="21"/>
      <c r="F88" s="21"/>
      <c r="G88" s="158"/>
      <c r="H88" s="51"/>
    </row>
    <row r="89" spans="3:8" s="18" customFormat="1">
      <c r="C89" s="21"/>
      <c r="D89" s="21"/>
      <c r="E89" s="21"/>
      <c r="F89" s="21"/>
      <c r="G89" s="158"/>
      <c r="H89" s="51"/>
    </row>
    <row r="90" spans="3:8" s="18" customFormat="1">
      <c r="C90" s="21"/>
      <c r="D90" s="21"/>
      <c r="E90" s="21"/>
      <c r="F90" s="21"/>
      <c r="G90" s="158"/>
      <c r="H90" s="51"/>
    </row>
    <row r="91" spans="3:8" s="18" customFormat="1">
      <c r="C91" s="21"/>
      <c r="D91" s="21"/>
      <c r="E91" s="21"/>
      <c r="F91" s="21"/>
      <c r="G91" s="158"/>
      <c r="H91" s="51"/>
    </row>
    <row r="92" spans="3:8" s="18" customFormat="1">
      <c r="C92" s="21"/>
      <c r="D92" s="21"/>
      <c r="E92" s="21"/>
      <c r="F92" s="21"/>
      <c r="G92" s="158"/>
      <c r="H92" s="51"/>
    </row>
    <row r="93" spans="3:8" s="18" customFormat="1">
      <c r="C93" s="21"/>
      <c r="D93" s="21"/>
      <c r="E93" s="21"/>
      <c r="F93" s="21"/>
      <c r="G93" s="158"/>
      <c r="H93" s="51"/>
    </row>
    <row r="94" spans="3:8" s="18" customFormat="1">
      <c r="C94" s="21"/>
      <c r="D94" s="21"/>
      <c r="E94" s="21"/>
      <c r="F94" s="21"/>
      <c r="G94" s="158"/>
      <c r="H94" s="51"/>
    </row>
    <row r="95" spans="3:8" s="18" customFormat="1">
      <c r="C95" s="21"/>
      <c r="D95" s="21"/>
      <c r="E95" s="21"/>
      <c r="F95" s="21"/>
      <c r="G95" s="158"/>
      <c r="H95" s="51"/>
    </row>
    <row r="96" spans="3:8" s="18" customFormat="1">
      <c r="C96" s="21"/>
      <c r="D96" s="21"/>
      <c r="E96" s="21"/>
      <c r="F96" s="21"/>
      <c r="G96" s="158"/>
      <c r="H96" s="51"/>
    </row>
    <row r="97" spans="3:8" s="18" customFormat="1">
      <c r="C97" s="21"/>
      <c r="D97" s="21"/>
      <c r="E97" s="21"/>
      <c r="F97" s="21"/>
      <c r="G97" s="158"/>
      <c r="H97" s="51"/>
    </row>
    <row r="98" spans="3:8" s="18" customFormat="1">
      <c r="C98" s="21"/>
      <c r="D98" s="21"/>
      <c r="E98" s="21"/>
      <c r="F98" s="21"/>
      <c r="G98" s="158"/>
      <c r="H98" s="51"/>
    </row>
    <row r="99" spans="3:8" s="18" customFormat="1">
      <c r="C99" s="21"/>
      <c r="D99" s="21"/>
      <c r="E99" s="21"/>
      <c r="F99" s="21"/>
      <c r="G99" s="158"/>
      <c r="H99" s="51"/>
    </row>
    <row r="100" spans="3:8" s="18" customFormat="1">
      <c r="C100" s="21"/>
      <c r="D100" s="21"/>
      <c r="E100" s="21"/>
      <c r="F100" s="21"/>
      <c r="G100" s="158"/>
      <c r="H100" s="51"/>
    </row>
    <row r="101" spans="3:8" s="18" customFormat="1">
      <c r="C101" s="21"/>
      <c r="D101" s="21"/>
      <c r="E101" s="21"/>
      <c r="F101" s="21"/>
      <c r="G101" s="158"/>
      <c r="H101" s="51"/>
    </row>
    <row r="102" spans="3:8" s="18" customFormat="1">
      <c r="C102" s="21"/>
      <c r="D102" s="21"/>
      <c r="E102" s="21"/>
      <c r="F102" s="21"/>
      <c r="G102" s="158"/>
      <c r="H102" s="51"/>
    </row>
    <row r="103" spans="3:8" s="18" customFormat="1">
      <c r="C103" s="21"/>
      <c r="D103" s="21"/>
      <c r="E103" s="21"/>
      <c r="F103" s="21"/>
      <c r="G103" s="158"/>
      <c r="H103" s="51"/>
    </row>
    <row r="104" spans="3:8" s="18" customFormat="1">
      <c r="C104" s="21"/>
      <c r="D104" s="21"/>
      <c r="E104" s="21"/>
      <c r="F104" s="21"/>
      <c r="G104" s="158"/>
      <c r="H104" s="51"/>
    </row>
    <row r="105" spans="3:8" s="18" customFormat="1">
      <c r="C105" s="21"/>
      <c r="D105" s="21"/>
      <c r="E105" s="21"/>
      <c r="F105" s="21"/>
      <c r="G105" s="158"/>
      <c r="H105" s="51"/>
    </row>
    <row r="106" spans="3:8" s="18" customFormat="1">
      <c r="C106" s="21"/>
      <c r="D106" s="21"/>
      <c r="E106" s="21"/>
      <c r="F106" s="21"/>
      <c r="G106" s="158"/>
      <c r="H106" s="51"/>
    </row>
    <row r="107" spans="3:8" s="18" customFormat="1">
      <c r="C107" s="21"/>
      <c r="D107" s="21"/>
      <c r="E107" s="21"/>
      <c r="F107" s="21"/>
      <c r="G107" s="158"/>
      <c r="H107" s="51"/>
    </row>
    <row r="108" spans="3:8" s="18" customFormat="1">
      <c r="C108" s="21"/>
      <c r="D108" s="21"/>
      <c r="E108" s="21"/>
      <c r="F108" s="21"/>
      <c r="G108" s="158"/>
      <c r="H108" s="51"/>
    </row>
    <row r="109" spans="3:8" s="18" customFormat="1">
      <c r="C109" s="21"/>
      <c r="D109" s="21"/>
      <c r="E109" s="21"/>
      <c r="F109" s="21"/>
      <c r="G109" s="158"/>
      <c r="H109" s="51"/>
    </row>
    <row r="110" spans="3:8" s="18" customFormat="1">
      <c r="C110" s="21"/>
      <c r="D110" s="21"/>
      <c r="E110" s="21"/>
      <c r="F110" s="21"/>
      <c r="G110" s="158"/>
      <c r="H110" s="51"/>
    </row>
    <row r="111" spans="3:8" s="18" customFormat="1">
      <c r="C111" s="21"/>
      <c r="D111" s="21"/>
      <c r="E111" s="21"/>
      <c r="F111" s="21"/>
      <c r="G111" s="158"/>
      <c r="H111" s="51"/>
    </row>
    <row r="112" spans="3:8" s="18" customFormat="1">
      <c r="C112" s="21"/>
      <c r="D112" s="21"/>
      <c r="E112" s="21"/>
      <c r="F112" s="21"/>
      <c r="G112" s="158"/>
      <c r="H112" s="51"/>
    </row>
    <row r="113" spans="3:8" s="18" customFormat="1">
      <c r="C113" s="21"/>
      <c r="D113" s="21"/>
      <c r="E113" s="21"/>
      <c r="F113" s="21"/>
      <c r="G113" s="158"/>
      <c r="H113" s="51"/>
    </row>
    <row r="114" spans="3:8" s="18" customFormat="1">
      <c r="C114" s="21"/>
      <c r="D114" s="21"/>
      <c r="E114" s="21"/>
      <c r="F114" s="21"/>
      <c r="G114" s="158"/>
      <c r="H114" s="51"/>
    </row>
    <row r="115" spans="3:8" s="18" customFormat="1">
      <c r="C115" s="21"/>
      <c r="D115" s="21"/>
      <c r="E115" s="21"/>
      <c r="F115" s="21"/>
      <c r="G115" s="158"/>
      <c r="H115" s="51"/>
    </row>
    <row r="116" spans="3:8" s="18" customFormat="1">
      <c r="C116" s="21"/>
      <c r="D116" s="21"/>
      <c r="E116" s="21"/>
      <c r="F116" s="21"/>
      <c r="G116" s="158"/>
      <c r="H116" s="51"/>
    </row>
    <row r="117" spans="3:8" s="18" customFormat="1">
      <c r="C117" s="21"/>
      <c r="D117" s="21"/>
      <c r="E117" s="21"/>
      <c r="F117" s="21"/>
      <c r="G117" s="158"/>
      <c r="H117" s="51"/>
    </row>
    <row r="118" spans="3:8" s="18" customFormat="1">
      <c r="C118" s="21"/>
      <c r="D118" s="21"/>
      <c r="E118" s="21"/>
      <c r="F118" s="21"/>
      <c r="G118" s="158"/>
      <c r="H118" s="51"/>
    </row>
    <row r="119" spans="3:8" s="18" customFormat="1">
      <c r="C119" s="21"/>
      <c r="D119" s="21"/>
      <c r="E119" s="21"/>
      <c r="F119" s="21"/>
      <c r="G119" s="158"/>
      <c r="H119" s="51"/>
    </row>
    <row r="120" spans="3:8" s="18" customFormat="1">
      <c r="C120" s="21"/>
      <c r="D120" s="21"/>
      <c r="E120" s="21"/>
      <c r="F120" s="21"/>
      <c r="G120" s="158"/>
      <c r="H120" s="51"/>
    </row>
    <row r="121" spans="3:8" s="18" customFormat="1">
      <c r="C121" s="21"/>
      <c r="D121" s="21"/>
      <c r="E121" s="21"/>
      <c r="F121" s="21"/>
      <c r="G121" s="158"/>
      <c r="H121" s="51"/>
    </row>
    <row r="122" spans="3:8" s="18" customFormat="1">
      <c r="C122" s="21"/>
      <c r="D122" s="21"/>
      <c r="E122" s="21"/>
      <c r="F122" s="21"/>
      <c r="G122" s="158"/>
      <c r="H122" s="51"/>
    </row>
    <row r="123" spans="3:8" s="18" customFormat="1">
      <c r="C123" s="21"/>
      <c r="D123" s="21"/>
      <c r="E123" s="21"/>
      <c r="F123" s="21"/>
      <c r="G123" s="158"/>
      <c r="H123" s="51"/>
    </row>
    <row r="124" spans="3:8" s="18" customFormat="1">
      <c r="C124" s="21"/>
      <c r="D124" s="21"/>
      <c r="E124" s="21"/>
      <c r="F124" s="21"/>
      <c r="G124" s="158"/>
      <c r="H124" s="51"/>
    </row>
    <row r="125" spans="3:8" s="18" customFormat="1">
      <c r="C125" s="21"/>
      <c r="D125" s="21"/>
      <c r="E125" s="21"/>
      <c r="F125" s="21"/>
      <c r="G125" s="158"/>
      <c r="H125" s="51"/>
    </row>
    <row r="126" spans="3:8" s="18" customFormat="1">
      <c r="C126" s="21"/>
      <c r="D126" s="21"/>
      <c r="E126" s="21"/>
      <c r="F126" s="21"/>
      <c r="G126" s="158"/>
      <c r="H126" s="51"/>
    </row>
    <row r="127" spans="3:8" s="18" customFormat="1">
      <c r="C127" s="21"/>
      <c r="D127" s="21"/>
      <c r="E127" s="21"/>
      <c r="F127" s="21"/>
      <c r="G127" s="158"/>
      <c r="H127" s="51"/>
    </row>
    <row r="128" spans="3:8" s="18" customFormat="1">
      <c r="C128" s="21"/>
      <c r="D128" s="21"/>
      <c r="E128" s="21"/>
      <c r="F128" s="21"/>
      <c r="G128" s="158"/>
      <c r="H128" s="51"/>
    </row>
    <row r="129" spans="3:8" s="18" customFormat="1">
      <c r="C129" s="21"/>
      <c r="D129" s="21"/>
      <c r="E129" s="21"/>
      <c r="F129" s="21"/>
      <c r="G129" s="158"/>
      <c r="H129" s="51"/>
    </row>
    <row r="130" spans="3:8" s="18" customFormat="1">
      <c r="C130" s="21"/>
      <c r="D130" s="21"/>
      <c r="E130" s="21"/>
      <c r="F130" s="21"/>
      <c r="G130" s="158"/>
      <c r="H130" s="51"/>
    </row>
    <row r="131" spans="3:8" s="18" customFormat="1">
      <c r="C131" s="21"/>
      <c r="D131" s="21"/>
      <c r="E131" s="21"/>
      <c r="F131" s="21"/>
      <c r="G131" s="158"/>
      <c r="H131" s="51"/>
    </row>
    <row r="132" spans="3:8" s="18" customFormat="1">
      <c r="C132" s="21"/>
      <c r="D132" s="21"/>
      <c r="E132" s="21"/>
      <c r="F132" s="21"/>
      <c r="G132" s="158"/>
      <c r="H132" s="51"/>
    </row>
    <row r="133" spans="3:8" s="18" customFormat="1">
      <c r="C133" s="21"/>
      <c r="D133" s="21"/>
      <c r="E133" s="21"/>
      <c r="F133" s="21"/>
      <c r="G133" s="158"/>
      <c r="H133" s="51"/>
    </row>
    <row r="134" spans="3:8" s="18" customFormat="1">
      <c r="C134" s="21"/>
      <c r="D134" s="21"/>
      <c r="E134" s="21"/>
      <c r="F134" s="21"/>
      <c r="G134" s="158"/>
      <c r="H134" s="51"/>
    </row>
    <row r="135" spans="3:8" s="18" customFormat="1">
      <c r="C135" s="21"/>
      <c r="D135" s="21"/>
      <c r="E135" s="21"/>
      <c r="F135" s="21"/>
      <c r="G135" s="158"/>
      <c r="H135" s="51"/>
    </row>
    <row r="136" spans="3:8" s="18" customFormat="1">
      <c r="C136" s="21"/>
      <c r="D136" s="21"/>
      <c r="E136" s="21"/>
      <c r="F136" s="21"/>
      <c r="G136" s="158"/>
      <c r="H136" s="51"/>
    </row>
    <row r="137" spans="3:8" s="18" customFormat="1">
      <c r="C137" s="21"/>
      <c r="D137" s="21"/>
      <c r="E137" s="21"/>
      <c r="F137" s="21"/>
      <c r="G137" s="158"/>
      <c r="H137" s="51"/>
    </row>
    <row r="138" spans="3:8" s="18" customFormat="1">
      <c r="C138" s="21"/>
      <c r="D138" s="21"/>
      <c r="E138" s="21"/>
      <c r="F138" s="21"/>
      <c r="G138" s="158"/>
      <c r="H138" s="51"/>
    </row>
    <row r="139" spans="3:8" s="18" customFormat="1">
      <c r="C139" s="21"/>
      <c r="D139" s="21"/>
      <c r="E139" s="21"/>
      <c r="F139" s="21"/>
      <c r="G139" s="158"/>
      <c r="H139" s="51"/>
    </row>
    <row r="140" spans="3:8" s="18" customFormat="1">
      <c r="C140" s="21"/>
      <c r="D140" s="21"/>
      <c r="E140" s="21"/>
      <c r="F140" s="21"/>
      <c r="G140" s="158"/>
      <c r="H140" s="51"/>
    </row>
    <row r="141" spans="3:8" s="18" customFormat="1">
      <c r="C141" s="21"/>
      <c r="D141" s="21"/>
      <c r="E141" s="21"/>
      <c r="F141" s="21"/>
      <c r="G141" s="158"/>
      <c r="H141" s="51"/>
    </row>
    <row r="142" spans="3:8" s="18" customFormat="1">
      <c r="C142" s="21"/>
      <c r="D142" s="21"/>
      <c r="E142" s="21"/>
      <c r="F142" s="21"/>
      <c r="G142" s="158"/>
      <c r="H142" s="51"/>
    </row>
    <row r="143" spans="3:8" s="18" customFormat="1">
      <c r="C143" s="21"/>
      <c r="D143" s="21"/>
      <c r="E143" s="21"/>
      <c r="F143" s="21"/>
      <c r="G143" s="158"/>
      <c r="H143" s="51"/>
    </row>
    <row r="144" spans="3:8" s="18" customFormat="1">
      <c r="C144" s="21"/>
      <c r="D144" s="21"/>
      <c r="E144" s="21"/>
      <c r="F144" s="21"/>
      <c r="G144" s="158"/>
      <c r="H144" s="51"/>
    </row>
    <row r="145" spans="3:8" s="18" customFormat="1">
      <c r="C145" s="21"/>
      <c r="D145" s="21"/>
      <c r="E145" s="21"/>
      <c r="F145" s="21"/>
      <c r="G145" s="158"/>
      <c r="H145" s="51"/>
    </row>
    <row r="146" spans="3:8" s="18" customFormat="1">
      <c r="C146" s="21"/>
      <c r="D146" s="21"/>
      <c r="E146" s="21"/>
      <c r="F146" s="21"/>
      <c r="G146" s="158"/>
      <c r="H146" s="51"/>
    </row>
    <row r="147" spans="3:8" s="18" customFormat="1">
      <c r="C147" s="21"/>
      <c r="D147" s="21"/>
      <c r="E147" s="21"/>
      <c r="F147" s="21"/>
      <c r="G147" s="158"/>
      <c r="H147" s="51"/>
    </row>
    <row r="148" spans="3:8" s="18" customFormat="1">
      <c r="C148" s="21"/>
      <c r="D148" s="21"/>
      <c r="E148" s="21"/>
      <c r="F148" s="21"/>
      <c r="G148" s="158"/>
      <c r="H148" s="51"/>
    </row>
    <row r="149" spans="3:8" s="18" customFormat="1">
      <c r="C149" s="21"/>
      <c r="D149" s="21"/>
      <c r="E149" s="21"/>
      <c r="F149" s="21"/>
      <c r="G149" s="158"/>
      <c r="H149" s="51"/>
    </row>
    <row r="150" spans="3:8" s="18" customFormat="1">
      <c r="C150" s="21"/>
      <c r="D150" s="21"/>
      <c r="E150" s="21"/>
      <c r="F150" s="21"/>
      <c r="G150" s="158"/>
      <c r="H150" s="51"/>
    </row>
    <row r="151" spans="3:8" s="18" customFormat="1">
      <c r="C151" s="21"/>
      <c r="D151" s="21"/>
      <c r="E151" s="21"/>
      <c r="F151" s="21"/>
      <c r="G151" s="158"/>
      <c r="H151" s="51"/>
    </row>
    <row r="152" spans="3:8" s="18" customFormat="1">
      <c r="C152" s="21"/>
      <c r="D152" s="21"/>
      <c r="E152" s="21"/>
      <c r="F152" s="21"/>
      <c r="G152" s="158"/>
      <c r="H152" s="51"/>
    </row>
    <row r="153" spans="3:8" s="18" customFormat="1">
      <c r="C153" s="21"/>
      <c r="D153" s="21"/>
      <c r="E153" s="21"/>
      <c r="F153" s="21"/>
      <c r="G153" s="158"/>
      <c r="H153" s="51"/>
    </row>
    <row r="154" spans="3:8" s="18" customFormat="1">
      <c r="C154" s="21"/>
      <c r="D154" s="21"/>
      <c r="E154" s="21"/>
      <c r="F154" s="21"/>
      <c r="G154" s="158"/>
      <c r="H154" s="51"/>
    </row>
    <row r="155" spans="3:8" s="18" customFormat="1">
      <c r="C155" s="21"/>
      <c r="D155" s="21"/>
      <c r="E155" s="21"/>
      <c r="F155" s="21"/>
      <c r="G155" s="158"/>
      <c r="H155" s="51"/>
    </row>
    <row r="156" spans="3:8" s="18" customFormat="1">
      <c r="C156" s="21"/>
      <c r="D156" s="21"/>
      <c r="E156" s="21"/>
      <c r="F156" s="21"/>
      <c r="G156" s="158"/>
      <c r="H156" s="51"/>
    </row>
    <row r="157" spans="3:8" s="18" customFormat="1">
      <c r="C157" s="21"/>
      <c r="D157" s="21"/>
      <c r="E157" s="21"/>
      <c r="F157" s="21"/>
      <c r="G157" s="158"/>
      <c r="H157" s="51"/>
    </row>
    <row r="158" spans="3:8" s="18" customFormat="1">
      <c r="C158" s="21"/>
      <c r="D158" s="21"/>
      <c r="E158" s="21"/>
      <c r="F158" s="21"/>
      <c r="G158" s="158"/>
      <c r="H158" s="51"/>
    </row>
    <row r="159" spans="3:8" s="18" customFormat="1">
      <c r="C159" s="21"/>
      <c r="D159" s="21"/>
      <c r="E159" s="21"/>
      <c r="F159" s="21"/>
      <c r="G159" s="158"/>
      <c r="H159" s="51"/>
    </row>
    <row r="160" spans="3:8" s="18" customFormat="1">
      <c r="C160" s="21"/>
      <c r="D160" s="21"/>
      <c r="E160" s="21"/>
      <c r="F160" s="21"/>
      <c r="G160" s="158"/>
      <c r="H160" s="51"/>
    </row>
    <row r="161" spans="3:8" s="18" customFormat="1">
      <c r="C161" s="21"/>
      <c r="D161" s="21"/>
      <c r="E161" s="21"/>
      <c r="F161" s="21"/>
      <c r="G161" s="158"/>
      <c r="H161" s="51"/>
    </row>
    <row r="162" spans="3:8" s="18" customFormat="1">
      <c r="C162" s="21"/>
      <c r="D162" s="21"/>
      <c r="E162" s="21"/>
      <c r="F162" s="21"/>
      <c r="G162" s="158"/>
      <c r="H162" s="51"/>
    </row>
    <row r="163" spans="3:8" s="18" customFormat="1">
      <c r="C163" s="21"/>
      <c r="D163" s="21"/>
      <c r="E163" s="21"/>
      <c r="F163" s="21"/>
      <c r="G163" s="158"/>
      <c r="H163" s="51"/>
    </row>
    <row r="164" spans="3:8" s="18" customFormat="1">
      <c r="C164" s="21"/>
      <c r="D164" s="21"/>
      <c r="E164" s="21"/>
      <c r="F164" s="21"/>
      <c r="G164" s="158"/>
      <c r="H164" s="51"/>
    </row>
    <row r="165" spans="3:8" s="18" customFormat="1">
      <c r="C165" s="21"/>
      <c r="D165" s="21"/>
      <c r="E165" s="21"/>
      <c r="F165" s="21"/>
      <c r="G165" s="158"/>
      <c r="H165" s="51"/>
    </row>
    <row r="166" spans="3:8" s="18" customFormat="1">
      <c r="C166" s="21"/>
      <c r="D166" s="21"/>
      <c r="E166" s="21"/>
      <c r="F166" s="21"/>
      <c r="G166" s="158"/>
      <c r="H166" s="51"/>
    </row>
    <row r="167" spans="3:8" s="18" customFormat="1">
      <c r="C167" s="21"/>
      <c r="D167" s="21"/>
      <c r="E167" s="21"/>
      <c r="F167" s="21"/>
      <c r="G167" s="158"/>
      <c r="H167" s="51"/>
    </row>
    <row r="168" spans="3:8" s="18" customFormat="1">
      <c r="C168" s="21"/>
      <c r="D168" s="21"/>
      <c r="E168" s="21"/>
      <c r="F168" s="21"/>
      <c r="G168" s="158"/>
      <c r="H168" s="51"/>
    </row>
    <row r="169" spans="3:8" s="18" customFormat="1">
      <c r="C169" s="21"/>
      <c r="D169" s="21"/>
      <c r="E169" s="21"/>
      <c r="F169" s="21"/>
      <c r="G169" s="158"/>
      <c r="H169" s="51"/>
    </row>
    <row r="170" spans="3:8" s="18" customFormat="1">
      <c r="C170" s="21"/>
      <c r="D170" s="21"/>
      <c r="E170" s="21"/>
      <c r="F170" s="21"/>
      <c r="G170" s="158"/>
      <c r="H170" s="51"/>
    </row>
    <row r="171" spans="3:8" s="18" customFormat="1">
      <c r="C171" s="21"/>
      <c r="D171" s="21"/>
      <c r="E171" s="21"/>
      <c r="F171" s="21"/>
      <c r="G171" s="158"/>
      <c r="H171" s="51"/>
    </row>
    <row r="172" spans="3:8" s="18" customFormat="1">
      <c r="C172" s="21"/>
      <c r="D172" s="21"/>
      <c r="E172" s="21"/>
      <c r="F172" s="21"/>
      <c r="G172" s="158"/>
      <c r="H172" s="51"/>
    </row>
    <row r="173" spans="3:8" s="18" customFormat="1">
      <c r="C173" s="21"/>
      <c r="D173" s="21"/>
      <c r="E173" s="21"/>
      <c r="F173" s="21"/>
      <c r="G173" s="158"/>
      <c r="H173" s="51"/>
    </row>
    <row r="174" spans="3:8" s="18" customFormat="1">
      <c r="C174" s="21"/>
      <c r="D174" s="21"/>
      <c r="E174" s="21"/>
      <c r="F174" s="21"/>
      <c r="G174" s="158"/>
      <c r="H174" s="51"/>
    </row>
    <row r="175" spans="3:8" s="18" customFormat="1">
      <c r="C175" s="21"/>
      <c r="D175" s="21"/>
      <c r="E175" s="21"/>
      <c r="F175" s="21"/>
      <c r="G175" s="158"/>
      <c r="H175" s="51"/>
    </row>
    <row r="176" spans="3:8" s="18" customFormat="1">
      <c r="C176" s="21"/>
      <c r="D176" s="21"/>
      <c r="E176" s="21"/>
      <c r="F176" s="21"/>
      <c r="G176" s="158"/>
      <c r="H176" s="51"/>
    </row>
    <row r="177" spans="3:8" s="18" customFormat="1">
      <c r="C177" s="21"/>
      <c r="D177" s="21"/>
      <c r="E177" s="21"/>
      <c r="F177" s="21"/>
      <c r="G177" s="158"/>
      <c r="H177" s="51"/>
    </row>
    <row r="178" spans="3:8" s="18" customFormat="1">
      <c r="C178" s="21"/>
      <c r="D178" s="21"/>
      <c r="E178" s="21"/>
      <c r="F178" s="21"/>
      <c r="G178" s="158"/>
      <c r="H178" s="51"/>
    </row>
    <row r="179" spans="3:8" s="18" customFormat="1">
      <c r="C179" s="21"/>
      <c r="D179" s="21"/>
      <c r="E179" s="21"/>
      <c r="F179" s="21"/>
      <c r="G179" s="158"/>
      <c r="H179" s="51"/>
    </row>
    <row r="180" spans="3:8" s="18" customFormat="1">
      <c r="C180" s="21"/>
      <c r="D180" s="21"/>
      <c r="E180" s="21"/>
      <c r="F180" s="21"/>
      <c r="G180" s="158"/>
      <c r="H180" s="51"/>
    </row>
    <row r="181" spans="3:8" s="18" customFormat="1">
      <c r="C181" s="21"/>
      <c r="D181" s="21"/>
      <c r="E181" s="21"/>
      <c r="F181" s="21"/>
      <c r="G181" s="158"/>
      <c r="H181" s="51"/>
    </row>
    <row r="182" spans="3:8" s="18" customFormat="1">
      <c r="C182" s="21"/>
      <c r="D182" s="21"/>
      <c r="E182" s="21"/>
      <c r="F182" s="21"/>
      <c r="G182" s="158"/>
      <c r="H182" s="51"/>
    </row>
    <row r="183" spans="3:8" s="18" customFormat="1">
      <c r="C183" s="21"/>
      <c r="D183" s="21"/>
      <c r="E183" s="21"/>
      <c r="F183" s="21"/>
      <c r="G183" s="158"/>
      <c r="H183" s="51"/>
    </row>
    <row r="184" spans="3:8" s="18" customFormat="1">
      <c r="C184" s="21"/>
      <c r="D184" s="21"/>
      <c r="E184" s="21"/>
      <c r="F184" s="21"/>
      <c r="G184" s="158"/>
      <c r="H184" s="51"/>
    </row>
    <row r="185" spans="3:8" s="18" customFormat="1">
      <c r="C185" s="21"/>
      <c r="D185" s="21"/>
      <c r="E185" s="21"/>
      <c r="F185" s="21"/>
      <c r="G185" s="158"/>
      <c r="H185" s="51"/>
    </row>
    <row r="186" spans="3:8" s="18" customFormat="1">
      <c r="C186" s="21"/>
      <c r="D186" s="21"/>
      <c r="E186" s="21"/>
      <c r="F186" s="21"/>
      <c r="G186" s="158"/>
      <c r="H186" s="51"/>
    </row>
    <row r="187" spans="3:8" s="18" customFormat="1">
      <c r="C187" s="21"/>
      <c r="D187" s="21"/>
      <c r="E187" s="21"/>
      <c r="F187" s="21"/>
      <c r="G187" s="158"/>
      <c r="H187" s="51"/>
    </row>
    <row r="188" spans="3:8" s="18" customFormat="1">
      <c r="C188" s="21"/>
      <c r="D188" s="21"/>
      <c r="E188" s="21"/>
      <c r="F188" s="21"/>
      <c r="G188" s="158"/>
      <c r="H188" s="51"/>
    </row>
    <row r="189" spans="3:8" s="18" customFormat="1">
      <c r="C189" s="21"/>
      <c r="D189" s="21"/>
      <c r="E189" s="21"/>
      <c r="F189" s="21"/>
      <c r="G189" s="158"/>
      <c r="H189" s="51"/>
    </row>
    <row r="190" spans="3:8" s="18" customFormat="1">
      <c r="C190" s="21"/>
      <c r="D190" s="21"/>
      <c r="E190" s="21"/>
      <c r="F190" s="21"/>
      <c r="G190" s="158"/>
      <c r="H190" s="51"/>
    </row>
  </sheetData>
  <mergeCells count="10">
    <mergeCell ref="A1:J1"/>
    <mergeCell ref="A19:D19"/>
    <mergeCell ref="A8:A12"/>
    <mergeCell ref="B8:B12"/>
    <mergeCell ref="C8:C12"/>
    <mergeCell ref="H8:J8"/>
    <mergeCell ref="H9:J9"/>
    <mergeCell ref="H10:J10"/>
    <mergeCell ref="H11:H12"/>
    <mergeCell ref="I11:I12"/>
  </mergeCells>
  <printOptions horizontalCentered="1"/>
  <pageMargins left="0.15748031496063" right="0.118110236220472" top="1.06" bottom="0.55118110236220497" header="0.31496062992126" footer="0.31496062992126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1"/>
  <sheetViews>
    <sheetView topLeftCell="A10" workbookViewId="0">
      <selection activeCell="G6" sqref="G6"/>
    </sheetView>
  </sheetViews>
  <sheetFormatPr defaultRowHeight="14.25"/>
  <cols>
    <col min="1" max="1" width="4.5" customWidth="1"/>
    <col min="2" max="2" width="26.25" customWidth="1"/>
    <col min="3" max="3" width="8.375" style="41" customWidth="1"/>
    <col min="4" max="4" width="12.75" customWidth="1"/>
    <col min="5" max="5" width="8.5" customWidth="1"/>
    <col min="6" max="6" width="11.875" customWidth="1"/>
    <col min="7" max="7" width="9.375" style="36" customWidth="1"/>
    <col min="8" max="8" width="8.125" style="37" customWidth="1"/>
    <col min="9" max="9" width="5" customWidth="1"/>
    <col min="10" max="10" width="4.625" customWidth="1"/>
  </cols>
  <sheetData>
    <row r="1" spans="1:10" s="85" customFormat="1" ht="21">
      <c r="A1" s="209" t="s">
        <v>110</v>
      </c>
      <c r="B1" s="209"/>
      <c r="C1" s="209"/>
      <c r="D1" s="209"/>
      <c r="E1" s="209"/>
      <c r="F1" s="209"/>
      <c r="G1" s="209"/>
      <c r="H1" s="209"/>
      <c r="I1" s="209"/>
      <c r="J1" s="209"/>
    </row>
    <row r="2" spans="1:10" s="85" customFormat="1" ht="11.25" customHeight="1">
      <c r="A2" s="173"/>
      <c r="B2" s="173"/>
      <c r="C2" s="173"/>
      <c r="D2" s="173"/>
      <c r="E2" s="173"/>
      <c r="F2" s="173"/>
      <c r="G2" s="150"/>
      <c r="H2" s="173"/>
      <c r="I2" s="173"/>
    </row>
    <row r="3" spans="1:10" s="85" customFormat="1" ht="21">
      <c r="A3" s="95" t="s">
        <v>117</v>
      </c>
      <c r="C3" s="173"/>
      <c r="D3" s="173"/>
      <c r="E3" s="173"/>
      <c r="F3" s="173"/>
      <c r="G3" s="151"/>
      <c r="H3" s="173"/>
    </row>
    <row r="4" spans="1:10" s="85" customFormat="1" ht="21">
      <c r="A4" s="1" t="s">
        <v>73</v>
      </c>
      <c r="C4" s="173"/>
      <c r="D4" s="173"/>
      <c r="E4" s="173"/>
      <c r="F4" s="173"/>
      <c r="G4" s="151"/>
      <c r="H4" s="173"/>
    </row>
    <row r="5" spans="1:10" s="85" customFormat="1" ht="21">
      <c r="A5" s="1" t="s">
        <v>74</v>
      </c>
      <c r="C5" s="173"/>
      <c r="D5" s="173"/>
      <c r="E5" s="173"/>
      <c r="F5" s="173"/>
      <c r="G5" s="151"/>
      <c r="H5" s="173"/>
    </row>
    <row r="6" spans="1:10" s="85" customFormat="1" ht="21">
      <c r="A6" s="1"/>
      <c r="C6" s="173"/>
      <c r="D6" s="173"/>
      <c r="E6" s="173"/>
      <c r="F6" s="173"/>
      <c r="G6" s="151"/>
      <c r="H6" s="173"/>
    </row>
    <row r="7" spans="1:10" s="85" customFormat="1" ht="21">
      <c r="A7" s="85" t="s">
        <v>112</v>
      </c>
      <c r="C7" s="173"/>
      <c r="D7" s="173"/>
      <c r="E7" s="173"/>
      <c r="F7" s="173"/>
      <c r="G7" s="151"/>
      <c r="H7" s="173"/>
    </row>
    <row r="8" spans="1:10" s="144" customFormat="1" ht="18.75">
      <c r="A8" s="203" t="s">
        <v>6</v>
      </c>
      <c r="B8" s="203" t="s">
        <v>7</v>
      </c>
      <c r="C8" s="206" t="s">
        <v>99</v>
      </c>
      <c r="D8" s="142">
        <v>1</v>
      </c>
      <c r="E8" s="149">
        <v>2</v>
      </c>
      <c r="F8" s="143">
        <v>3</v>
      </c>
      <c r="G8" s="149">
        <v>4</v>
      </c>
      <c r="H8" s="207">
        <v>5</v>
      </c>
      <c r="I8" s="207"/>
      <c r="J8" s="207"/>
    </row>
    <row r="9" spans="1:10" s="144" customFormat="1" ht="18.75">
      <c r="A9" s="204"/>
      <c r="B9" s="204"/>
      <c r="C9" s="204"/>
      <c r="D9" s="145" t="s">
        <v>100</v>
      </c>
      <c r="E9" s="146" t="s">
        <v>98</v>
      </c>
      <c r="F9" s="145" t="s">
        <v>8</v>
      </c>
      <c r="G9" s="152" t="s">
        <v>55</v>
      </c>
      <c r="H9" s="208" t="s">
        <v>56</v>
      </c>
      <c r="I9" s="208"/>
      <c r="J9" s="208"/>
    </row>
    <row r="10" spans="1:10" s="144" customFormat="1" ht="18.75">
      <c r="A10" s="204"/>
      <c r="B10" s="204"/>
      <c r="C10" s="204"/>
      <c r="D10" s="145" t="s">
        <v>8</v>
      </c>
      <c r="E10" s="146" t="s">
        <v>60</v>
      </c>
      <c r="F10" s="145" t="s">
        <v>57</v>
      </c>
      <c r="G10" s="152" t="s">
        <v>58</v>
      </c>
      <c r="H10" s="208" t="s">
        <v>59</v>
      </c>
      <c r="I10" s="208"/>
      <c r="J10" s="208"/>
    </row>
    <row r="11" spans="1:10" s="144" customFormat="1" ht="18.75">
      <c r="A11" s="204"/>
      <c r="B11" s="204"/>
      <c r="C11" s="204"/>
      <c r="D11" s="145" t="s">
        <v>101</v>
      </c>
      <c r="E11" s="146"/>
      <c r="F11" s="145" t="s">
        <v>60</v>
      </c>
      <c r="G11" s="152" t="s">
        <v>61</v>
      </c>
      <c r="H11" s="203" t="s">
        <v>9</v>
      </c>
      <c r="I11" s="203" t="s">
        <v>10</v>
      </c>
      <c r="J11" s="143" t="s">
        <v>102</v>
      </c>
    </row>
    <row r="12" spans="1:10" s="144" customFormat="1" ht="18.75">
      <c r="A12" s="205"/>
      <c r="B12" s="205"/>
      <c r="C12" s="205"/>
      <c r="D12" s="147" t="s">
        <v>103</v>
      </c>
      <c r="E12" s="148"/>
      <c r="F12" s="147" t="s">
        <v>104</v>
      </c>
      <c r="G12" s="153" t="s">
        <v>105</v>
      </c>
      <c r="H12" s="205"/>
      <c r="I12" s="205"/>
      <c r="J12" s="160" t="s">
        <v>106</v>
      </c>
    </row>
    <row r="13" spans="1:10" s="98" customFormat="1" ht="21">
      <c r="A13" s="55">
        <v>2</v>
      </c>
      <c r="B13" s="2" t="s">
        <v>87</v>
      </c>
      <c r="C13" s="96"/>
      <c r="D13" s="96"/>
      <c r="E13" s="96"/>
      <c r="F13" s="96"/>
      <c r="G13" s="96"/>
      <c r="H13" s="96"/>
      <c r="I13" s="97"/>
      <c r="J13" s="104"/>
    </row>
    <row r="14" spans="1:10" s="98" customFormat="1" ht="42">
      <c r="A14" s="24"/>
      <c r="B14" s="33" t="s">
        <v>37</v>
      </c>
      <c r="C14" s="110" t="s">
        <v>16</v>
      </c>
      <c r="D14" s="110" t="s">
        <v>92</v>
      </c>
      <c r="E14" s="110">
        <v>24</v>
      </c>
      <c r="F14" s="110">
        <f>E14*10</f>
        <v>240</v>
      </c>
      <c r="G14" s="115">
        <f>F14/89700</f>
        <v>2.6755852842809363E-3</v>
      </c>
      <c r="H14" s="178">
        <f>G14</f>
        <v>2.6755852842809363E-3</v>
      </c>
      <c r="I14" s="44"/>
      <c r="J14" s="104"/>
    </row>
    <row r="15" spans="1:10" s="98" customFormat="1" ht="84">
      <c r="A15" s="24"/>
      <c r="B15" s="33" t="s">
        <v>38</v>
      </c>
      <c r="C15" s="110" t="s">
        <v>16</v>
      </c>
      <c r="D15" s="110" t="s">
        <v>15</v>
      </c>
      <c r="E15" s="110">
        <v>24</v>
      </c>
      <c r="F15" s="110">
        <f>E15*30</f>
        <v>720</v>
      </c>
      <c r="G15" s="115">
        <f>F15/89700</f>
        <v>8.0267558528428085E-3</v>
      </c>
      <c r="H15" s="178">
        <f t="shared" ref="H15:H18" si="0">G15</f>
        <v>8.0267558528428085E-3</v>
      </c>
      <c r="I15" s="44"/>
      <c r="J15" s="104"/>
    </row>
    <row r="16" spans="1:10" s="98" customFormat="1" ht="63">
      <c r="A16" s="24"/>
      <c r="B16" s="46" t="s">
        <v>39</v>
      </c>
      <c r="C16" s="110" t="s">
        <v>16</v>
      </c>
      <c r="D16" s="110" t="s">
        <v>15</v>
      </c>
      <c r="E16" s="110">
        <v>24</v>
      </c>
      <c r="F16" s="110">
        <f>E16*30</f>
        <v>720</v>
      </c>
      <c r="G16" s="115">
        <f>F16/89700</f>
        <v>8.0267558528428085E-3</v>
      </c>
      <c r="H16" s="178">
        <f t="shared" si="0"/>
        <v>8.0267558528428085E-3</v>
      </c>
      <c r="I16" s="58"/>
      <c r="J16" s="104"/>
    </row>
    <row r="17" spans="1:10" s="98" customFormat="1" ht="21">
      <c r="A17" s="24"/>
      <c r="B17" s="23" t="s">
        <v>40</v>
      </c>
      <c r="C17" s="116" t="s">
        <v>16</v>
      </c>
      <c r="D17" s="116" t="s">
        <v>93</v>
      </c>
      <c r="E17" s="116">
        <v>24</v>
      </c>
      <c r="F17" s="116">
        <f>E17*390</f>
        <v>9360</v>
      </c>
      <c r="G17" s="115">
        <f>F17/89700</f>
        <v>0.10434782608695652</v>
      </c>
      <c r="H17" s="178">
        <f t="shared" si="0"/>
        <v>0.10434782608695652</v>
      </c>
      <c r="I17" s="60"/>
      <c r="J17" s="104"/>
    </row>
    <row r="18" spans="1:10" s="98" customFormat="1" ht="42">
      <c r="A18" s="19"/>
      <c r="B18" s="48" t="s">
        <v>41</v>
      </c>
      <c r="C18" s="117" t="s">
        <v>16</v>
      </c>
      <c r="D18" s="117" t="s">
        <v>15</v>
      </c>
      <c r="E18" s="110">
        <v>24</v>
      </c>
      <c r="F18" s="110">
        <f>E18*30</f>
        <v>720</v>
      </c>
      <c r="G18" s="115">
        <f>F18/89700</f>
        <v>8.0267558528428085E-3</v>
      </c>
      <c r="H18" s="178">
        <f t="shared" si="0"/>
        <v>8.0267558528428085E-3</v>
      </c>
      <c r="I18" s="4"/>
      <c r="J18" s="104"/>
    </row>
    <row r="19" spans="1:10" s="98" customFormat="1" ht="21">
      <c r="A19" s="210"/>
      <c r="B19" s="210"/>
      <c r="C19" s="210"/>
      <c r="D19" s="211"/>
      <c r="E19" s="118">
        <f>SUM(E14:E18)</f>
        <v>120</v>
      </c>
      <c r="F19" s="119">
        <f>SUM(F14:F18)</f>
        <v>11760</v>
      </c>
      <c r="G19" s="120">
        <f>SUM(G14:G18)</f>
        <v>0.13110367892976588</v>
      </c>
      <c r="H19" s="179">
        <f>SUM(H14:H18)</f>
        <v>0.13110367892976588</v>
      </c>
      <c r="I19" s="180"/>
      <c r="J19" s="161"/>
    </row>
    <row r="20" spans="1:10" s="98" customFormat="1" ht="19.5">
      <c r="C20" s="99"/>
      <c r="G20" s="100"/>
      <c r="H20" s="101"/>
    </row>
    <row r="21" spans="1:10" s="90" customFormat="1" ht="16.5">
      <c r="C21" s="91"/>
      <c r="G21" s="92"/>
      <c r="H21" s="93"/>
    </row>
  </sheetData>
  <mergeCells count="10">
    <mergeCell ref="A1:J1"/>
    <mergeCell ref="A19:D19"/>
    <mergeCell ref="A8:A12"/>
    <mergeCell ref="B8:B12"/>
    <mergeCell ref="C8:C12"/>
    <mergeCell ref="H8:J8"/>
    <mergeCell ref="H9:J9"/>
    <mergeCell ref="H10:J10"/>
    <mergeCell ref="H11:H12"/>
    <mergeCell ref="I11:I12"/>
  </mergeCells>
  <printOptions horizontalCentered="1"/>
  <pageMargins left="0.31496062992126" right="0.196850393700787" top="1.06" bottom="0.35433070866141703" header="0.31496062992126" footer="0.31496062992126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9"/>
  <sheetViews>
    <sheetView zoomScale="85" zoomScaleNormal="85" workbookViewId="0">
      <selection activeCell="F7" sqref="F7"/>
    </sheetView>
  </sheetViews>
  <sheetFormatPr defaultRowHeight="14.25"/>
  <cols>
    <col min="1" max="1" width="4.75" customWidth="1"/>
    <col min="2" max="2" width="21.25" customWidth="1"/>
    <col min="3" max="3" width="7.75" customWidth="1"/>
    <col min="4" max="4" width="14.375" bestFit="1" customWidth="1"/>
    <col min="5" max="5" width="10.375" bestFit="1" customWidth="1"/>
    <col min="6" max="6" width="13.625" bestFit="1" customWidth="1"/>
    <col min="7" max="7" width="10.125" style="36" customWidth="1"/>
    <col min="8" max="8" width="7.625" style="30" bestFit="1" customWidth="1"/>
    <col min="9" max="9" width="5.875" customWidth="1"/>
    <col min="10" max="10" width="5.5" customWidth="1"/>
  </cols>
  <sheetData>
    <row r="1" spans="1:10" s="85" customFormat="1" ht="21">
      <c r="A1" s="209" t="s">
        <v>110</v>
      </c>
      <c r="B1" s="209"/>
      <c r="C1" s="209"/>
      <c r="D1" s="209"/>
      <c r="E1" s="209"/>
      <c r="F1" s="209"/>
      <c r="G1" s="209"/>
      <c r="H1" s="209"/>
      <c r="I1" s="209"/>
      <c r="J1" s="209"/>
    </row>
    <row r="2" spans="1:10" s="85" customFormat="1" ht="11.25" customHeight="1">
      <c r="A2" s="173"/>
      <c r="B2" s="173"/>
      <c r="C2" s="173"/>
      <c r="D2" s="173"/>
      <c r="E2" s="173"/>
      <c r="F2" s="173"/>
      <c r="G2" s="150"/>
      <c r="H2" s="173"/>
      <c r="I2" s="173"/>
    </row>
    <row r="3" spans="1:10" s="85" customFormat="1" ht="21">
      <c r="A3" s="95" t="s">
        <v>118</v>
      </c>
      <c r="C3" s="173"/>
      <c r="D3" s="173"/>
      <c r="E3" s="173"/>
      <c r="F3" s="173"/>
      <c r="G3" s="151"/>
      <c r="H3" s="173"/>
    </row>
    <row r="4" spans="1:10" s="85" customFormat="1" ht="21">
      <c r="A4" s="1" t="s">
        <v>73</v>
      </c>
      <c r="C4" s="173"/>
      <c r="D4" s="173"/>
      <c r="E4" s="173"/>
      <c r="F4" s="173"/>
      <c r="G4" s="151"/>
      <c r="H4" s="173"/>
    </row>
    <row r="5" spans="1:10" s="85" customFormat="1" ht="21">
      <c r="A5" s="1" t="s">
        <v>74</v>
      </c>
      <c r="C5" s="173"/>
      <c r="D5" s="173"/>
      <c r="E5" s="173"/>
      <c r="F5" s="173"/>
      <c r="G5" s="151"/>
      <c r="H5" s="173"/>
    </row>
    <row r="6" spans="1:10" s="85" customFormat="1" ht="21">
      <c r="A6" s="1"/>
      <c r="C6" s="173"/>
      <c r="D6" s="173"/>
      <c r="E6" s="173"/>
      <c r="F6" s="173"/>
      <c r="G6" s="151"/>
      <c r="H6" s="173"/>
    </row>
    <row r="7" spans="1:10" s="85" customFormat="1" ht="21">
      <c r="A7" s="85" t="s">
        <v>113</v>
      </c>
      <c r="C7" s="173"/>
      <c r="D7" s="173"/>
      <c r="E7" s="173"/>
      <c r="F7" s="173"/>
      <c r="G7" s="151"/>
      <c r="H7" s="173"/>
    </row>
    <row r="8" spans="1:10" s="3" customFormat="1" ht="21">
      <c r="A8" s="212" t="s">
        <v>6</v>
      </c>
      <c r="B8" s="212" t="s">
        <v>7</v>
      </c>
      <c r="C8" s="215" t="s">
        <v>99</v>
      </c>
      <c r="D8" s="162">
        <v>1</v>
      </c>
      <c r="E8" s="163">
        <v>2</v>
      </c>
      <c r="F8" s="164">
        <v>3</v>
      </c>
      <c r="G8" s="163">
        <v>4</v>
      </c>
      <c r="H8" s="216">
        <v>5</v>
      </c>
      <c r="I8" s="216"/>
      <c r="J8" s="216"/>
    </row>
    <row r="9" spans="1:10" s="3" customFormat="1" ht="21">
      <c r="A9" s="213"/>
      <c r="B9" s="213"/>
      <c r="C9" s="213"/>
      <c r="D9" s="165" t="s">
        <v>100</v>
      </c>
      <c r="E9" s="166" t="s">
        <v>98</v>
      </c>
      <c r="F9" s="165" t="s">
        <v>8</v>
      </c>
      <c r="G9" s="167" t="s">
        <v>55</v>
      </c>
      <c r="H9" s="217" t="s">
        <v>56</v>
      </c>
      <c r="I9" s="217"/>
      <c r="J9" s="217"/>
    </row>
    <row r="10" spans="1:10" s="3" customFormat="1" ht="21">
      <c r="A10" s="213"/>
      <c r="B10" s="213"/>
      <c r="C10" s="213"/>
      <c r="D10" s="165" t="s">
        <v>8</v>
      </c>
      <c r="E10" s="166" t="s">
        <v>60</v>
      </c>
      <c r="F10" s="165" t="s">
        <v>57</v>
      </c>
      <c r="G10" s="167" t="s">
        <v>58</v>
      </c>
      <c r="H10" s="217" t="s">
        <v>59</v>
      </c>
      <c r="I10" s="217"/>
      <c r="J10" s="217"/>
    </row>
    <row r="11" spans="1:10" s="3" customFormat="1" ht="21">
      <c r="A11" s="213"/>
      <c r="B11" s="213"/>
      <c r="C11" s="213"/>
      <c r="D11" s="165" t="s">
        <v>101</v>
      </c>
      <c r="E11" s="166"/>
      <c r="F11" s="165" t="s">
        <v>60</v>
      </c>
      <c r="G11" s="167" t="s">
        <v>61</v>
      </c>
      <c r="H11" s="212" t="s">
        <v>9</v>
      </c>
      <c r="I11" s="212" t="s">
        <v>10</v>
      </c>
      <c r="J11" s="164" t="s">
        <v>102</v>
      </c>
    </row>
    <row r="12" spans="1:10" s="3" customFormat="1" ht="21">
      <c r="A12" s="214"/>
      <c r="B12" s="214"/>
      <c r="C12" s="214"/>
      <c r="D12" s="168" t="s">
        <v>103</v>
      </c>
      <c r="E12" s="169"/>
      <c r="F12" s="168" t="s">
        <v>104</v>
      </c>
      <c r="G12" s="170" t="s">
        <v>105</v>
      </c>
      <c r="H12" s="214"/>
      <c r="I12" s="214"/>
      <c r="J12" s="168" t="s">
        <v>106</v>
      </c>
    </row>
    <row r="13" spans="1:10" s="98" customFormat="1" ht="42">
      <c r="A13" s="55">
        <v>3</v>
      </c>
      <c r="B13" s="32" t="s">
        <v>88</v>
      </c>
      <c r="C13" s="22"/>
      <c r="D13" s="84"/>
      <c r="E13" s="84"/>
      <c r="F13" s="84"/>
      <c r="G13" s="102"/>
      <c r="H13" s="84"/>
      <c r="I13" s="103"/>
      <c r="J13" s="171"/>
    </row>
    <row r="14" spans="1:10" s="98" customFormat="1" ht="63">
      <c r="A14" s="43"/>
      <c r="B14" s="33" t="s">
        <v>42</v>
      </c>
      <c r="C14" s="110" t="s">
        <v>16</v>
      </c>
      <c r="D14" s="110" t="s">
        <v>92</v>
      </c>
      <c r="E14" s="110">
        <v>24</v>
      </c>
      <c r="F14" s="110">
        <f>E14*10</f>
        <v>240</v>
      </c>
      <c r="G14" s="115">
        <f>F14/89700</f>
        <v>2.6755852842809363E-3</v>
      </c>
      <c r="H14" s="115">
        <f>G14</f>
        <v>2.6755852842809363E-3</v>
      </c>
      <c r="I14" s="45"/>
      <c r="J14" s="104"/>
    </row>
    <row r="15" spans="1:10" s="98" customFormat="1" ht="60" customHeight="1">
      <c r="A15" s="43"/>
      <c r="B15" s="33" t="s">
        <v>38</v>
      </c>
      <c r="C15" s="110" t="s">
        <v>16</v>
      </c>
      <c r="D15" s="110" t="s">
        <v>32</v>
      </c>
      <c r="E15" s="110">
        <v>24</v>
      </c>
      <c r="F15" s="110">
        <f>E15*15</f>
        <v>360</v>
      </c>
      <c r="G15" s="115">
        <f>F15/89700</f>
        <v>4.0133779264214043E-3</v>
      </c>
      <c r="H15" s="115">
        <f t="shared" ref="H15:H18" si="0">G15</f>
        <v>4.0133779264214043E-3</v>
      </c>
      <c r="I15" s="45"/>
      <c r="J15" s="104"/>
    </row>
    <row r="16" spans="1:10" s="98" customFormat="1" ht="84">
      <c r="A16" s="43"/>
      <c r="B16" s="46" t="s">
        <v>39</v>
      </c>
      <c r="C16" s="110" t="s">
        <v>16</v>
      </c>
      <c r="D16" s="110" t="s">
        <v>15</v>
      </c>
      <c r="E16" s="110">
        <v>24</v>
      </c>
      <c r="F16" s="110">
        <f>E16*30</f>
        <v>720</v>
      </c>
      <c r="G16" s="115">
        <f>F16/89700</f>
        <v>8.0267558528428085E-3</v>
      </c>
      <c r="H16" s="115">
        <f t="shared" si="0"/>
        <v>8.0267558528428085E-3</v>
      </c>
      <c r="I16" s="47"/>
      <c r="J16" s="104"/>
    </row>
    <row r="17" spans="1:10" s="98" customFormat="1" ht="21">
      <c r="A17" s="43"/>
      <c r="B17" s="23" t="s">
        <v>40</v>
      </c>
      <c r="C17" s="116" t="s">
        <v>16</v>
      </c>
      <c r="D17" s="116" t="s">
        <v>93</v>
      </c>
      <c r="E17" s="116">
        <v>24</v>
      </c>
      <c r="F17" s="116">
        <f>E17*120</f>
        <v>2880</v>
      </c>
      <c r="G17" s="115">
        <f>F17/89700</f>
        <v>3.2107023411371234E-2</v>
      </c>
      <c r="H17" s="115">
        <f t="shared" si="0"/>
        <v>3.2107023411371234E-2</v>
      </c>
      <c r="I17" s="47"/>
      <c r="J17" s="104"/>
    </row>
    <row r="18" spans="1:10" s="98" customFormat="1" ht="42">
      <c r="A18" s="39"/>
      <c r="B18" s="48" t="s">
        <v>43</v>
      </c>
      <c r="C18" s="117" t="s">
        <v>16</v>
      </c>
      <c r="D18" s="117" t="s">
        <v>15</v>
      </c>
      <c r="E18" s="110">
        <v>24</v>
      </c>
      <c r="F18" s="110">
        <f>E18*30</f>
        <v>720</v>
      </c>
      <c r="G18" s="115">
        <f>F18/89700</f>
        <v>8.0267558528428085E-3</v>
      </c>
      <c r="H18" s="115">
        <f t="shared" si="0"/>
        <v>8.0267558528428085E-3</v>
      </c>
      <c r="I18" s="34"/>
      <c r="J18" s="104"/>
    </row>
    <row r="19" spans="1:10" s="98" customFormat="1" ht="21">
      <c r="A19" s="202"/>
      <c r="B19" s="202"/>
      <c r="C19" s="202"/>
      <c r="D19" s="202"/>
      <c r="E19" s="112">
        <f>SUM(E14:E18)</f>
        <v>120</v>
      </c>
      <c r="F19" s="121">
        <f>SUM(F14:F18)</f>
        <v>4920</v>
      </c>
      <c r="G19" s="114">
        <f>SUM(G14:G18)</f>
        <v>5.4849498327759191E-2</v>
      </c>
      <c r="H19" s="174">
        <f>SUM(H14:H18)</f>
        <v>5.4849498327759191E-2</v>
      </c>
      <c r="I19" s="175"/>
      <c r="J19" s="172"/>
    </row>
  </sheetData>
  <mergeCells count="10">
    <mergeCell ref="A1:J1"/>
    <mergeCell ref="A19:D19"/>
    <mergeCell ref="A8:A12"/>
    <mergeCell ref="B8:B12"/>
    <mergeCell ref="C8:C12"/>
    <mergeCell ref="H8:J8"/>
    <mergeCell ref="H9:J9"/>
    <mergeCell ref="H10:J10"/>
    <mergeCell ref="H11:H12"/>
    <mergeCell ref="I11:I12"/>
  </mergeCells>
  <printOptions horizontalCentered="1"/>
  <pageMargins left="0.55000000000000004" right="0.32" top="0.91" bottom="0.35433070866141703" header="0.31496062992126" footer="0.31496062992126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1"/>
  <sheetViews>
    <sheetView zoomScale="85" zoomScaleNormal="85" workbookViewId="0">
      <selection activeCell="F7" sqref="F7"/>
    </sheetView>
  </sheetViews>
  <sheetFormatPr defaultRowHeight="19.5"/>
  <cols>
    <col min="1" max="1" width="5.125" customWidth="1"/>
    <col min="2" max="2" width="28.75" customWidth="1"/>
    <col min="3" max="3" width="7.5" customWidth="1"/>
    <col min="4" max="4" width="13.75" customWidth="1"/>
    <col min="5" max="5" width="9.375" customWidth="1"/>
    <col min="6" max="6" width="13" customWidth="1"/>
    <col min="7" max="7" width="9.5" style="36" customWidth="1"/>
    <col min="8" max="8" width="8.25" style="38" customWidth="1"/>
    <col min="9" max="9" width="4.875" customWidth="1"/>
    <col min="10" max="10" width="5" customWidth="1"/>
  </cols>
  <sheetData>
    <row r="1" spans="1:10" s="85" customFormat="1" ht="21">
      <c r="A1" s="209" t="s">
        <v>110</v>
      </c>
      <c r="B1" s="209"/>
      <c r="C1" s="209"/>
      <c r="D1" s="209"/>
      <c r="E1" s="209"/>
      <c r="F1" s="209"/>
      <c r="G1" s="209"/>
      <c r="H1" s="209"/>
      <c r="I1" s="209"/>
      <c r="J1" s="209"/>
    </row>
    <row r="2" spans="1:10" s="85" customFormat="1" ht="11.25" customHeight="1">
      <c r="A2" s="173"/>
      <c r="B2" s="173"/>
      <c r="C2" s="173"/>
      <c r="D2" s="173"/>
      <c r="E2" s="173"/>
      <c r="F2" s="173"/>
      <c r="G2" s="150"/>
      <c r="H2" s="173"/>
      <c r="I2" s="173"/>
    </row>
    <row r="3" spans="1:10" s="85" customFormat="1" ht="21">
      <c r="A3" s="95" t="s">
        <v>117</v>
      </c>
      <c r="C3" s="173"/>
      <c r="D3" s="173"/>
      <c r="E3" s="173"/>
      <c r="F3" s="173"/>
      <c r="G3" s="151"/>
      <c r="H3" s="173"/>
    </row>
    <row r="4" spans="1:10" s="85" customFormat="1" ht="21">
      <c r="A4" s="1" t="s">
        <v>73</v>
      </c>
      <c r="C4" s="173"/>
      <c r="D4" s="173"/>
      <c r="E4" s="173"/>
      <c r="F4" s="173"/>
      <c r="G4" s="151"/>
      <c r="H4" s="173"/>
    </row>
    <row r="5" spans="1:10" s="85" customFormat="1" ht="21">
      <c r="A5" s="1" t="s">
        <v>74</v>
      </c>
      <c r="C5" s="173"/>
      <c r="D5" s="173"/>
      <c r="E5" s="173"/>
      <c r="F5" s="173"/>
      <c r="G5" s="151"/>
      <c r="H5" s="173"/>
    </row>
    <row r="6" spans="1:10" s="85" customFormat="1" ht="21">
      <c r="A6" s="1"/>
      <c r="C6" s="173"/>
      <c r="D6" s="173"/>
      <c r="E6" s="173"/>
      <c r="F6" s="173"/>
      <c r="G6" s="151"/>
      <c r="H6" s="173"/>
    </row>
    <row r="7" spans="1:10" s="85" customFormat="1" ht="21">
      <c r="A7" s="85" t="s">
        <v>114</v>
      </c>
      <c r="C7" s="173"/>
      <c r="D7" s="173"/>
      <c r="E7" s="173"/>
      <c r="F7" s="173"/>
      <c r="G7" s="151"/>
      <c r="H7" s="173"/>
    </row>
    <row r="8" spans="1:10" s="3" customFormat="1" ht="21">
      <c r="A8" s="212" t="s">
        <v>6</v>
      </c>
      <c r="B8" s="212" t="s">
        <v>7</v>
      </c>
      <c r="C8" s="215" t="s">
        <v>99</v>
      </c>
      <c r="D8" s="162">
        <v>1</v>
      </c>
      <c r="E8" s="163">
        <v>2</v>
      </c>
      <c r="F8" s="164">
        <v>3</v>
      </c>
      <c r="G8" s="163">
        <v>4</v>
      </c>
      <c r="H8" s="216">
        <v>5</v>
      </c>
      <c r="I8" s="216"/>
      <c r="J8" s="216"/>
    </row>
    <row r="9" spans="1:10" s="3" customFormat="1" ht="21">
      <c r="A9" s="213"/>
      <c r="B9" s="213"/>
      <c r="C9" s="213"/>
      <c r="D9" s="165" t="s">
        <v>100</v>
      </c>
      <c r="E9" s="166" t="s">
        <v>98</v>
      </c>
      <c r="F9" s="165" t="s">
        <v>8</v>
      </c>
      <c r="G9" s="167" t="s">
        <v>55</v>
      </c>
      <c r="H9" s="217" t="s">
        <v>56</v>
      </c>
      <c r="I9" s="217"/>
      <c r="J9" s="217"/>
    </row>
    <row r="10" spans="1:10" s="3" customFormat="1" ht="21">
      <c r="A10" s="213"/>
      <c r="B10" s="213"/>
      <c r="C10" s="213"/>
      <c r="D10" s="165" t="s">
        <v>8</v>
      </c>
      <c r="E10" s="166" t="s">
        <v>60</v>
      </c>
      <c r="F10" s="165" t="s">
        <v>57</v>
      </c>
      <c r="G10" s="167" t="s">
        <v>58</v>
      </c>
      <c r="H10" s="217" t="s">
        <v>59</v>
      </c>
      <c r="I10" s="217"/>
      <c r="J10" s="217"/>
    </row>
    <row r="11" spans="1:10" s="3" customFormat="1" ht="21">
      <c r="A11" s="213"/>
      <c r="B11" s="213"/>
      <c r="C11" s="213"/>
      <c r="D11" s="165" t="s">
        <v>101</v>
      </c>
      <c r="E11" s="166"/>
      <c r="F11" s="165" t="s">
        <v>60</v>
      </c>
      <c r="G11" s="167" t="s">
        <v>61</v>
      </c>
      <c r="H11" s="212" t="s">
        <v>9</v>
      </c>
      <c r="I11" s="212" t="s">
        <v>10</v>
      </c>
      <c r="J11" s="164" t="s">
        <v>102</v>
      </c>
    </row>
    <row r="12" spans="1:10" s="3" customFormat="1" ht="21">
      <c r="A12" s="214"/>
      <c r="B12" s="214"/>
      <c r="C12" s="214"/>
      <c r="D12" s="168" t="s">
        <v>103</v>
      </c>
      <c r="E12" s="169"/>
      <c r="F12" s="168" t="s">
        <v>104</v>
      </c>
      <c r="G12" s="170" t="s">
        <v>105</v>
      </c>
      <c r="H12" s="214"/>
      <c r="I12" s="214"/>
      <c r="J12" s="168" t="s">
        <v>106</v>
      </c>
    </row>
    <row r="13" spans="1:10" s="98" customFormat="1" ht="21">
      <c r="A13" s="22">
        <v>4</v>
      </c>
      <c r="B13" s="50" t="s">
        <v>33</v>
      </c>
      <c r="C13" s="22"/>
      <c r="D13" s="22"/>
      <c r="E13" s="22"/>
      <c r="F13" s="22"/>
      <c r="G13" s="96"/>
      <c r="H13" s="22"/>
      <c r="I13" s="97"/>
      <c r="J13" s="171"/>
    </row>
    <row r="14" spans="1:10" s="98" customFormat="1" ht="42">
      <c r="A14" s="55"/>
      <c r="B14" s="33" t="s">
        <v>44</v>
      </c>
      <c r="C14" s="110" t="s">
        <v>16</v>
      </c>
      <c r="D14" s="110" t="s">
        <v>31</v>
      </c>
      <c r="E14" s="110">
        <v>12</v>
      </c>
      <c r="F14" s="110">
        <f>E14*5</f>
        <v>60</v>
      </c>
      <c r="G14" s="115">
        <f t="shared" ref="G14:G19" si="0">F14/89700</f>
        <v>6.6889632107023408E-4</v>
      </c>
      <c r="H14" s="178">
        <f>G14</f>
        <v>6.6889632107023408E-4</v>
      </c>
      <c r="I14" s="44"/>
      <c r="J14" s="104"/>
    </row>
    <row r="15" spans="1:10" s="98" customFormat="1" ht="63">
      <c r="A15" s="104"/>
      <c r="B15" s="33" t="s">
        <v>45</v>
      </c>
      <c r="C15" s="110" t="s">
        <v>16</v>
      </c>
      <c r="D15" s="110" t="s">
        <v>32</v>
      </c>
      <c r="E15" s="110">
        <v>12</v>
      </c>
      <c r="F15" s="110">
        <f>E15*15</f>
        <v>180</v>
      </c>
      <c r="G15" s="115">
        <f t="shared" si="0"/>
        <v>2.0066889632107021E-3</v>
      </c>
      <c r="H15" s="178">
        <f t="shared" ref="H15:H19" si="1">G15</f>
        <v>2.0066889632107021E-3</v>
      </c>
      <c r="I15" s="42"/>
      <c r="J15" s="104"/>
    </row>
    <row r="16" spans="1:10" s="98" customFormat="1" ht="63">
      <c r="A16" s="55"/>
      <c r="B16" s="46" t="s">
        <v>46</v>
      </c>
      <c r="C16" s="110" t="s">
        <v>16</v>
      </c>
      <c r="D16" s="110" t="s">
        <v>15</v>
      </c>
      <c r="E16" s="110">
        <v>12</v>
      </c>
      <c r="F16" s="110">
        <f>E16*30</f>
        <v>360</v>
      </c>
      <c r="G16" s="115">
        <f t="shared" si="0"/>
        <v>4.0133779264214043E-3</v>
      </c>
      <c r="H16" s="178">
        <f t="shared" si="1"/>
        <v>4.0133779264214043E-3</v>
      </c>
      <c r="I16" s="42"/>
      <c r="J16" s="104"/>
    </row>
    <row r="17" spans="1:10" s="98" customFormat="1" ht="21">
      <c r="A17" s="24"/>
      <c r="B17" s="23" t="s">
        <v>40</v>
      </c>
      <c r="C17" s="116" t="s">
        <v>16</v>
      </c>
      <c r="D17" s="116" t="s">
        <v>95</v>
      </c>
      <c r="E17" s="116">
        <v>12</v>
      </c>
      <c r="F17" s="110">
        <f>E17*390</f>
        <v>4680</v>
      </c>
      <c r="G17" s="115">
        <f t="shared" si="0"/>
        <v>5.2173913043478258E-2</v>
      </c>
      <c r="H17" s="178">
        <f t="shared" si="1"/>
        <v>5.2173913043478258E-2</v>
      </c>
      <c r="I17" s="24"/>
      <c r="J17" s="104"/>
    </row>
    <row r="18" spans="1:10" s="98" customFormat="1" ht="21">
      <c r="A18" s="24"/>
      <c r="B18" s="34" t="s">
        <v>47</v>
      </c>
      <c r="C18" s="110" t="s">
        <v>16</v>
      </c>
      <c r="D18" s="110" t="s">
        <v>15</v>
      </c>
      <c r="E18" s="110">
        <v>12</v>
      </c>
      <c r="F18" s="110">
        <f>E18*30</f>
        <v>360</v>
      </c>
      <c r="G18" s="115">
        <f t="shared" si="0"/>
        <v>4.0133779264214043E-3</v>
      </c>
      <c r="H18" s="178">
        <f t="shared" si="1"/>
        <v>4.0133779264214043E-3</v>
      </c>
      <c r="I18" s="42"/>
      <c r="J18" s="104"/>
    </row>
    <row r="19" spans="1:10" s="98" customFormat="1" ht="21">
      <c r="A19" s="19"/>
      <c r="B19" s="49" t="s">
        <v>48</v>
      </c>
      <c r="C19" s="122" t="s">
        <v>16</v>
      </c>
      <c r="D19" s="122" t="s">
        <v>96</v>
      </c>
      <c r="E19" s="110">
        <v>1</v>
      </c>
      <c r="F19" s="110">
        <f>E19*780</f>
        <v>780</v>
      </c>
      <c r="G19" s="115">
        <f t="shared" si="0"/>
        <v>8.6956521739130436E-3</v>
      </c>
      <c r="H19" s="178">
        <f t="shared" si="1"/>
        <v>8.6956521739130436E-3</v>
      </c>
      <c r="I19" s="19"/>
      <c r="J19" s="104"/>
    </row>
    <row r="20" spans="1:10" s="98" customFormat="1" ht="21">
      <c r="A20" s="202"/>
      <c r="B20" s="202"/>
      <c r="C20" s="202"/>
      <c r="D20" s="202"/>
      <c r="E20" s="123">
        <f>SUM(E14:E19)</f>
        <v>61</v>
      </c>
      <c r="F20" s="113">
        <f>SUM(F14:F19)</f>
        <v>6420</v>
      </c>
      <c r="G20" s="114">
        <f>SUM(G14:G19)</f>
        <v>7.1571906354515061E-2</v>
      </c>
      <c r="H20" s="181">
        <f>SUM(H14:H19)</f>
        <v>7.1571906354515061E-2</v>
      </c>
      <c r="I20" s="182"/>
      <c r="J20" s="161"/>
    </row>
    <row r="21" spans="1:10" s="98" customFormat="1">
      <c r="G21" s="100"/>
      <c r="H21" s="38"/>
    </row>
  </sheetData>
  <mergeCells count="10">
    <mergeCell ref="A1:J1"/>
    <mergeCell ref="A20:D20"/>
    <mergeCell ref="A8:A12"/>
    <mergeCell ref="B8:B12"/>
    <mergeCell ref="C8:C12"/>
    <mergeCell ref="H8:J8"/>
    <mergeCell ref="H9:J9"/>
    <mergeCell ref="H10:J10"/>
    <mergeCell ref="H11:H12"/>
    <mergeCell ref="I11:I12"/>
  </mergeCells>
  <printOptions horizontalCentered="1"/>
  <pageMargins left="0.511811023622047" right="0.15" top="1.01" bottom="0.55118110236220497" header="0.31496062992126" footer="0.31496062992126"/>
  <pageSetup paperSize="9" scale="8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5"/>
  <sheetViews>
    <sheetView workbookViewId="0">
      <selection activeCell="G5" sqref="G5"/>
    </sheetView>
  </sheetViews>
  <sheetFormatPr defaultRowHeight="14.25"/>
  <cols>
    <col min="1" max="1" width="4.625" customWidth="1"/>
    <col min="2" max="2" width="29" customWidth="1"/>
    <col min="3" max="3" width="7.5" customWidth="1"/>
    <col min="4" max="4" width="13.25" customWidth="1"/>
    <col min="5" max="5" width="8.625" customWidth="1"/>
    <col min="6" max="6" width="13.375" customWidth="1"/>
    <col min="7" max="7" width="8.5" style="36" customWidth="1"/>
    <col min="8" max="8" width="7.625" style="26" customWidth="1"/>
    <col min="9" max="9" width="5.5" customWidth="1"/>
    <col min="10" max="10" width="5.125" customWidth="1"/>
  </cols>
  <sheetData>
    <row r="1" spans="1:10" s="85" customFormat="1" ht="21">
      <c r="A1" s="209" t="s">
        <v>110</v>
      </c>
      <c r="B1" s="209"/>
      <c r="C1" s="209"/>
      <c r="D1" s="209"/>
      <c r="E1" s="209"/>
      <c r="F1" s="209"/>
      <c r="G1" s="209"/>
      <c r="H1" s="209"/>
      <c r="I1" s="209"/>
      <c r="J1" s="209"/>
    </row>
    <row r="2" spans="1:10" s="85" customFormat="1" ht="11.25" customHeight="1">
      <c r="A2" s="173"/>
      <c r="B2" s="173"/>
      <c r="C2" s="173"/>
      <c r="D2" s="173"/>
      <c r="E2" s="173"/>
      <c r="F2" s="173"/>
      <c r="G2" s="150"/>
      <c r="H2" s="173"/>
      <c r="I2" s="173"/>
    </row>
    <row r="3" spans="1:10" s="85" customFormat="1" ht="21">
      <c r="A3" s="95" t="s">
        <v>119</v>
      </c>
      <c r="C3" s="173"/>
      <c r="D3" s="173"/>
      <c r="E3" s="173"/>
      <c r="F3" s="173"/>
      <c r="G3" s="151"/>
      <c r="H3" s="173"/>
    </row>
    <row r="4" spans="1:10" s="85" customFormat="1" ht="21">
      <c r="A4" s="1" t="s">
        <v>73</v>
      </c>
      <c r="C4" s="173"/>
      <c r="D4" s="173"/>
      <c r="E4" s="173"/>
      <c r="F4" s="173"/>
      <c r="G4" s="151"/>
      <c r="H4" s="173"/>
    </row>
    <row r="5" spans="1:10" s="85" customFormat="1" ht="21">
      <c r="A5" s="1" t="s">
        <v>74</v>
      </c>
      <c r="C5" s="173"/>
      <c r="D5" s="173"/>
      <c r="E5" s="173"/>
      <c r="F5" s="173"/>
      <c r="G5" s="151"/>
      <c r="H5" s="173"/>
    </row>
    <row r="6" spans="1:10" s="85" customFormat="1" ht="21">
      <c r="A6" s="1"/>
      <c r="C6" s="173"/>
      <c r="D6" s="173"/>
      <c r="E6" s="173"/>
      <c r="F6" s="173"/>
      <c r="G6" s="151"/>
      <c r="H6" s="173"/>
    </row>
    <row r="7" spans="1:10" s="85" customFormat="1" ht="21">
      <c r="A7" s="85" t="s">
        <v>115</v>
      </c>
      <c r="C7" s="173"/>
      <c r="D7" s="173"/>
      <c r="E7" s="173"/>
      <c r="F7" s="173"/>
      <c r="G7" s="151"/>
      <c r="H7" s="173"/>
    </row>
    <row r="8" spans="1:10" s="3" customFormat="1" ht="21">
      <c r="A8" s="212" t="s">
        <v>6</v>
      </c>
      <c r="B8" s="212" t="s">
        <v>7</v>
      </c>
      <c r="C8" s="215" t="s">
        <v>99</v>
      </c>
      <c r="D8" s="162">
        <v>1</v>
      </c>
      <c r="E8" s="163">
        <v>2</v>
      </c>
      <c r="F8" s="164">
        <v>3</v>
      </c>
      <c r="G8" s="163">
        <v>4</v>
      </c>
      <c r="H8" s="216">
        <v>5</v>
      </c>
      <c r="I8" s="216"/>
      <c r="J8" s="216"/>
    </row>
    <row r="9" spans="1:10" s="3" customFormat="1" ht="21">
      <c r="A9" s="213"/>
      <c r="B9" s="213"/>
      <c r="C9" s="213"/>
      <c r="D9" s="165" t="s">
        <v>100</v>
      </c>
      <c r="E9" s="166" t="s">
        <v>98</v>
      </c>
      <c r="F9" s="165" t="s">
        <v>8</v>
      </c>
      <c r="G9" s="167" t="s">
        <v>55</v>
      </c>
      <c r="H9" s="217" t="s">
        <v>56</v>
      </c>
      <c r="I9" s="217"/>
      <c r="J9" s="217"/>
    </row>
    <row r="10" spans="1:10" s="3" customFormat="1" ht="21">
      <c r="A10" s="213"/>
      <c r="B10" s="213"/>
      <c r="C10" s="213"/>
      <c r="D10" s="165" t="s">
        <v>8</v>
      </c>
      <c r="E10" s="166" t="s">
        <v>60</v>
      </c>
      <c r="F10" s="165" t="s">
        <v>57</v>
      </c>
      <c r="G10" s="167" t="s">
        <v>58</v>
      </c>
      <c r="H10" s="217" t="s">
        <v>59</v>
      </c>
      <c r="I10" s="217"/>
      <c r="J10" s="217"/>
    </row>
    <row r="11" spans="1:10" s="3" customFormat="1" ht="21">
      <c r="A11" s="213"/>
      <c r="B11" s="213"/>
      <c r="C11" s="213"/>
      <c r="D11" s="165" t="s">
        <v>101</v>
      </c>
      <c r="E11" s="166"/>
      <c r="F11" s="165" t="s">
        <v>60</v>
      </c>
      <c r="G11" s="167" t="s">
        <v>61</v>
      </c>
      <c r="H11" s="212" t="s">
        <v>9</v>
      </c>
      <c r="I11" s="212" t="s">
        <v>10</v>
      </c>
      <c r="J11" s="164" t="s">
        <v>102</v>
      </c>
    </row>
    <row r="12" spans="1:10" s="3" customFormat="1" ht="21">
      <c r="A12" s="214"/>
      <c r="B12" s="214"/>
      <c r="C12" s="214"/>
      <c r="D12" s="168" t="s">
        <v>103</v>
      </c>
      <c r="E12" s="169"/>
      <c r="F12" s="168" t="s">
        <v>104</v>
      </c>
      <c r="G12" s="170" t="s">
        <v>105</v>
      </c>
      <c r="H12" s="214"/>
      <c r="I12" s="214"/>
      <c r="J12" s="168" t="s">
        <v>106</v>
      </c>
    </row>
    <row r="13" spans="1:10" s="1" customFormat="1" ht="21">
      <c r="A13" s="55">
        <v>5</v>
      </c>
      <c r="B13" s="50" t="s">
        <v>34</v>
      </c>
      <c r="C13" s="22"/>
      <c r="D13" s="22"/>
      <c r="E13" s="22"/>
      <c r="F13" s="22"/>
      <c r="G13" s="96"/>
      <c r="H13" s="22"/>
      <c r="I13" s="88"/>
      <c r="J13" s="50"/>
    </row>
    <row r="14" spans="1:10" s="1" customFormat="1" ht="44.25" customHeight="1">
      <c r="A14" s="55"/>
      <c r="B14" s="33" t="s">
        <v>44</v>
      </c>
      <c r="C14" s="110" t="s">
        <v>16</v>
      </c>
      <c r="D14" s="110" t="s">
        <v>31</v>
      </c>
      <c r="E14" s="110">
        <v>12</v>
      </c>
      <c r="F14" s="110">
        <f>E14*5</f>
        <v>60</v>
      </c>
      <c r="G14" s="115">
        <f>F14/89700</f>
        <v>6.6889632107023408E-4</v>
      </c>
      <c r="H14" s="178">
        <f>G14</f>
        <v>6.6889632107023408E-4</v>
      </c>
      <c r="I14" s="44"/>
      <c r="J14" s="34"/>
    </row>
    <row r="15" spans="1:10" s="1" customFormat="1" ht="72" customHeight="1">
      <c r="A15" s="55"/>
      <c r="B15" s="33" t="s">
        <v>49</v>
      </c>
      <c r="C15" s="110" t="s">
        <v>16</v>
      </c>
      <c r="D15" s="110" t="s">
        <v>32</v>
      </c>
      <c r="E15" s="110">
        <v>12</v>
      </c>
      <c r="F15" s="110">
        <f>E15*15</f>
        <v>180</v>
      </c>
      <c r="G15" s="115">
        <f>F15/89700</f>
        <v>2.0066889632107021E-3</v>
      </c>
      <c r="H15" s="178">
        <f t="shared" ref="H15:H18" si="0">G15</f>
        <v>2.0066889632107021E-3</v>
      </c>
      <c r="I15" s="44"/>
      <c r="J15" s="34"/>
    </row>
    <row r="16" spans="1:10" s="1" customFormat="1" ht="63">
      <c r="A16" s="55"/>
      <c r="B16" s="46" t="s">
        <v>50</v>
      </c>
      <c r="C16" s="110" t="s">
        <v>16</v>
      </c>
      <c r="D16" s="110" t="s">
        <v>15</v>
      </c>
      <c r="E16" s="110">
        <v>12</v>
      </c>
      <c r="F16" s="110">
        <f>E16*30</f>
        <v>360</v>
      </c>
      <c r="G16" s="115">
        <f>F16/89700</f>
        <v>4.0133779264214043E-3</v>
      </c>
      <c r="H16" s="178">
        <f t="shared" si="0"/>
        <v>4.0133779264214043E-3</v>
      </c>
      <c r="I16" s="58"/>
      <c r="J16" s="34"/>
    </row>
    <row r="17" spans="1:10" s="1" customFormat="1" ht="21">
      <c r="A17" s="55"/>
      <c r="B17" s="23" t="s">
        <v>40</v>
      </c>
      <c r="C17" s="116" t="s">
        <v>16</v>
      </c>
      <c r="D17" s="116" t="s">
        <v>35</v>
      </c>
      <c r="E17" s="116">
        <v>12</v>
      </c>
      <c r="F17" s="116">
        <f>E17*60</f>
        <v>720</v>
      </c>
      <c r="G17" s="115">
        <f>F17/89700</f>
        <v>8.0267558528428085E-3</v>
      </c>
      <c r="H17" s="178">
        <f t="shared" si="0"/>
        <v>8.0267558528428085E-3</v>
      </c>
      <c r="I17" s="61"/>
      <c r="J17" s="34"/>
    </row>
    <row r="18" spans="1:10" s="1" customFormat="1" ht="21">
      <c r="A18" s="52"/>
      <c r="B18" s="49" t="s">
        <v>47</v>
      </c>
      <c r="C18" s="117" t="s">
        <v>16</v>
      </c>
      <c r="D18" s="117" t="s">
        <v>15</v>
      </c>
      <c r="E18" s="110">
        <v>12</v>
      </c>
      <c r="F18" s="110">
        <f>E18*30</f>
        <v>360</v>
      </c>
      <c r="G18" s="115">
        <f>F18/89700</f>
        <v>4.0133779264214043E-3</v>
      </c>
      <c r="H18" s="178">
        <f t="shared" si="0"/>
        <v>4.0133779264214043E-3</v>
      </c>
      <c r="I18" s="4"/>
      <c r="J18" s="34"/>
    </row>
    <row r="19" spans="1:10" s="1" customFormat="1" ht="21">
      <c r="A19" s="202"/>
      <c r="B19" s="202"/>
      <c r="C19" s="202"/>
      <c r="D19" s="202"/>
      <c r="E19" s="112">
        <f>SUM(E14:E18)</f>
        <v>60</v>
      </c>
      <c r="F19" s="121">
        <f>SUM(F14:F18)</f>
        <v>1680</v>
      </c>
      <c r="G19" s="114">
        <f>SUM(G14:G18)</f>
        <v>1.8729096989966554E-2</v>
      </c>
      <c r="H19" s="174">
        <f>SUM(H14:H18)</f>
        <v>1.8729096989966554E-2</v>
      </c>
      <c r="I19" s="175"/>
      <c r="J19" s="13"/>
    </row>
    <row r="20" spans="1:10" s="1" customFormat="1" ht="21">
      <c r="G20" s="106"/>
      <c r="H20" s="59"/>
    </row>
    <row r="21" spans="1:10" s="1" customFormat="1" ht="21">
      <c r="G21" s="106"/>
      <c r="H21" s="59"/>
    </row>
    <row r="22" spans="1:10" s="1" customFormat="1" ht="21">
      <c r="G22" s="106"/>
      <c r="H22" s="59"/>
    </row>
    <row r="23" spans="1:10" s="1" customFormat="1" ht="21">
      <c r="G23" s="106"/>
      <c r="H23" s="59"/>
    </row>
    <row r="24" spans="1:10" s="1" customFormat="1" ht="21">
      <c r="G24" s="106"/>
      <c r="H24" s="59"/>
    </row>
    <row r="25" spans="1:10" s="1" customFormat="1" ht="21">
      <c r="G25" s="106"/>
      <c r="H25" s="59"/>
    </row>
  </sheetData>
  <mergeCells count="10">
    <mergeCell ref="A1:J1"/>
    <mergeCell ref="A19:D19"/>
    <mergeCell ref="A8:A12"/>
    <mergeCell ref="B8:B12"/>
    <mergeCell ref="C8:C12"/>
    <mergeCell ref="H8:J8"/>
    <mergeCell ref="H9:J9"/>
    <mergeCell ref="H10:J10"/>
    <mergeCell ref="H11:H12"/>
    <mergeCell ref="I11:I12"/>
  </mergeCells>
  <printOptions horizontalCentered="1"/>
  <pageMargins left="0.39370078740157499" right="0.39370078740157499" top="0.97" bottom="0.74803149606299202" header="0.31496062992126" footer="0.31496062992126"/>
  <pageSetup paperSize="9" scale="8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5"/>
  <sheetViews>
    <sheetView workbookViewId="0">
      <selection activeCell="F5" sqref="F5"/>
    </sheetView>
  </sheetViews>
  <sheetFormatPr defaultRowHeight="14.25"/>
  <cols>
    <col min="1" max="1" width="4.5" customWidth="1"/>
    <col min="2" max="2" width="29.875" customWidth="1"/>
    <col min="3" max="3" width="7.5" customWidth="1"/>
    <col min="4" max="4" width="13.875" customWidth="1"/>
    <col min="5" max="5" width="8.875" customWidth="1"/>
    <col min="6" max="6" width="13.125" style="37" customWidth="1"/>
    <col min="7" max="7" width="9.25" style="40" customWidth="1"/>
    <col min="8" max="8" width="7.75" style="37" customWidth="1"/>
    <col min="9" max="9" width="4.75" customWidth="1"/>
    <col min="10" max="10" width="5.125" customWidth="1"/>
  </cols>
  <sheetData>
    <row r="1" spans="1:10" s="85" customFormat="1" ht="21">
      <c r="A1" s="209" t="s">
        <v>110</v>
      </c>
      <c r="B1" s="209"/>
      <c r="C1" s="209"/>
      <c r="D1" s="209"/>
      <c r="E1" s="209"/>
      <c r="F1" s="209"/>
      <c r="G1" s="209"/>
      <c r="H1" s="209"/>
      <c r="I1" s="209"/>
      <c r="J1" s="209"/>
    </row>
    <row r="2" spans="1:10" s="85" customFormat="1" ht="11.25" customHeight="1">
      <c r="A2" s="173"/>
      <c r="B2" s="173"/>
      <c r="C2" s="173"/>
      <c r="D2" s="173"/>
      <c r="E2" s="173"/>
      <c r="F2" s="173"/>
      <c r="G2" s="150"/>
      <c r="H2" s="173"/>
      <c r="I2" s="173"/>
    </row>
    <row r="3" spans="1:10" s="85" customFormat="1" ht="21">
      <c r="A3" s="95" t="s">
        <v>117</v>
      </c>
      <c r="C3" s="173"/>
      <c r="D3" s="173"/>
      <c r="E3" s="173"/>
      <c r="F3" s="173"/>
      <c r="G3" s="151"/>
      <c r="H3" s="173"/>
    </row>
    <row r="4" spans="1:10" s="85" customFormat="1" ht="21">
      <c r="A4" s="1" t="s">
        <v>73</v>
      </c>
      <c r="C4" s="173"/>
      <c r="D4" s="173"/>
      <c r="E4" s="173"/>
      <c r="F4" s="173"/>
      <c r="G4" s="151"/>
      <c r="H4" s="173"/>
    </row>
    <row r="5" spans="1:10" s="85" customFormat="1" ht="21">
      <c r="A5" s="1" t="s">
        <v>74</v>
      </c>
      <c r="C5" s="173"/>
      <c r="D5" s="173"/>
      <c r="E5" s="173"/>
      <c r="F5" s="173"/>
      <c r="G5" s="151"/>
      <c r="H5" s="173"/>
    </row>
    <row r="6" spans="1:10" s="85" customFormat="1" ht="21">
      <c r="A6" s="1"/>
      <c r="C6" s="173"/>
      <c r="D6" s="173"/>
      <c r="E6" s="173"/>
      <c r="F6" s="173"/>
      <c r="G6" s="151"/>
      <c r="H6" s="173"/>
    </row>
    <row r="7" spans="1:10" s="85" customFormat="1" ht="21">
      <c r="A7" s="85" t="s">
        <v>116</v>
      </c>
      <c r="C7" s="173"/>
      <c r="D7" s="173"/>
      <c r="E7" s="173"/>
      <c r="F7" s="173"/>
      <c r="G7" s="151"/>
      <c r="H7" s="173"/>
    </row>
    <row r="8" spans="1:10" s="3" customFormat="1" ht="21">
      <c r="A8" s="212" t="s">
        <v>6</v>
      </c>
      <c r="B8" s="212" t="s">
        <v>7</v>
      </c>
      <c r="C8" s="215" t="s">
        <v>99</v>
      </c>
      <c r="D8" s="162">
        <v>1</v>
      </c>
      <c r="E8" s="163">
        <v>2</v>
      </c>
      <c r="F8" s="164">
        <v>3</v>
      </c>
      <c r="G8" s="163">
        <v>4</v>
      </c>
      <c r="H8" s="216">
        <v>5</v>
      </c>
      <c r="I8" s="216"/>
      <c r="J8" s="216"/>
    </row>
    <row r="9" spans="1:10" s="3" customFormat="1" ht="21">
      <c r="A9" s="213"/>
      <c r="B9" s="213"/>
      <c r="C9" s="213"/>
      <c r="D9" s="165" t="s">
        <v>100</v>
      </c>
      <c r="E9" s="166" t="s">
        <v>98</v>
      </c>
      <c r="F9" s="165" t="s">
        <v>8</v>
      </c>
      <c r="G9" s="167" t="s">
        <v>55</v>
      </c>
      <c r="H9" s="217" t="s">
        <v>56</v>
      </c>
      <c r="I9" s="217"/>
      <c r="J9" s="217"/>
    </row>
    <row r="10" spans="1:10" s="3" customFormat="1" ht="21">
      <c r="A10" s="213"/>
      <c r="B10" s="213"/>
      <c r="C10" s="213"/>
      <c r="D10" s="165" t="s">
        <v>8</v>
      </c>
      <c r="E10" s="166" t="s">
        <v>60</v>
      </c>
      <c r="F10" s="165" t="s">
        <v>57</v>
      </c>
      <c r="G10" s="167" t="s">
        <v>58</v>
      </c>
      <c r="H10" s="217" t="s">
        <v>59</v>
      </c>
      <c r="I10" s="217"/>
      <c r="J10" s="217"/>
    </row>
    <row r="11" spans="1:10" s="3" customFormat="1" ht="21">
      <c r="A11" s="213"/>
      <c r="B11" s="213"/>
      <c r="C11" s="213"/>
      <c r="D11" s="165" t="s">
        <v>101</v>
      </c>
      <c r="E11" s="166"/>
      <c r="F11" s="165" t="s">
        <v>60</v>
      </c>
      <c r="G11" s="167" t="s">
        <v>61</v>
      </c>
      <c r="H11" s="212" t="s">
        <v>9</v>
      </c>
      <c r="I11" s="212" t="s">
        <v>10</v>
      </c>
      <c r="J11" s="164" t="s">
        <v>102</v>
      </c>
    </row>
    <row r="12" spans="1:10" s="3" customFormat="1" ht="21">
      <c r="A12" s="214"/>
      <c r="B12" s="214"/>
      <c r="C12" s="214"/>
      <c r="D12" s="168" t="s">
        <v>103</v>
      </c>
      <c r="E12" s="169"/>
      <c r="F12" s="168" t="s">
        <v>104</v>
      </c>
      <c r="G12" s="170" t="s">
        <v>105</v>
      </c>
      <c r="H12" s="214"/>
      <c r="I12" s="214"/>
      <c r="J12" s="168" t="s">
        <v>106</v>
      </c>
    </row>
    <row r="13" spans="1:10" s="98" customFormat="1" ht="21">
      <c r="A13" s="55">
        <v>6</v>
      </c>
      <c r="B13" s="43" t="s">
        <v>36</v>
      </c>
      <c r="C13" s="22"/>
      <c r="D13" s="22"/>
      <c r="E13" s="22"/>
      <c r="F13" s="22"/>
      <c r="G13" s="108"/>
      <c r="H13" s="22"/>
      <c r="I13" s="88"/>
      <c r="J13" s="171"/>
    </row>
    <row r="14" spans="1:10" s="98" customFormat="1" ht="58.5" customHeight="1">
      <c r="A14" s="55"/>
      <c r="B14" s="33" t="s">
        <v>51</v>
      </c>
      <c r="C14" s="110" t="s">
        <v>16</v>
      </c>
      <c r="D14" s="110" t="s">
        <v>31</v>
      </c>
      <c r="E14" s="110">
        <v>24</v>
      </c>
      <c r="F14" s="110">
        <f>E14*5</f>
        <v>120</v>
      </c>
      <c r="G14" s="115">
        <f>F14/89700</f>
        <v>1.3377926421404682E-3</v>
      </c>
      <c r="H14" s="178">
        <f>G14</f>
        <v>1.3377926421404682E-3</v>
      </c>
      <c r="I14" s="44"/>
      <c r="J14" s="104"/>
    </row>
    <row r="15" spans="1:10" s="98" customFormat="1" ht="84">
      <c r="A15" s="55"/>
      <c r="B15" s="33" t="s">
        <v>52</v>
      </c>
      <c r="C15" s="110" t="s">
        <v>16</v>
      </c>
      <c r="D15" s="110" t="s">
        <v>32</v>
      </c>
      <c r="E15" s="110">
        <v>24</v>
      </c>
      <c r="F15" s="110">
        <f>E15*15</f>
        <v>360</v>
      </c>
      <c r="G15" s="115">
        <f>F15/89700</f>
        <v>4.0133779264214043E-3</v>
      </c>
      <c r="H15" s="178">
        <f t="shared" ref="H15:H18" si="0">G15</f>
        <v>4.0133779264214043E-3</v>
      </c>
      <c r="I15" s="44"/>
      <c r="J15" s="104"/>
    </row>
    <row r="16" spans="1:10" s="98" customFormat="1" ht="63">
      <c r="A16" s="55"/>
      <c r="B16" s="46" t="s">
        <v>53</v>
      </c>
      <c r="C16" s="110" t="s">
        <v>16</v>
      </c>
      <c r="D16" s="110" t="s">
        <v>15</v>
      </c>
      <c r="E16" s="110">
        <v>24</v>
      </c>
      <c r="F16" s="110">
        <f>E16*30</f>
        <v>720</v>
      </c>
      <c r="G16" s="115">
        <f>F16/89700</f>
        <v>8.0267558528428085E-3</v>
      </c>
      <c r="H16" s="178">
        <f t="shared" si="0"/>
        <v>8.0267558528428085E-3</v>
      </c>
      <c r="I16" s="58"/>
      <c r="J16" s="104"/>
    </row>
    <row r="17" spans="1:10" s="98" customFormat="1" ht="21">
      <c r="A17" s="55"/>
      <c r="B17" s="23" t="s">
        <v>40</v>
      </c>
      <c r="C17" s="124" t="s">
        <v>16</v>
      </c>
      <c r="D17" s="116" t="s">
        <v>93</v>
      </c>
      <c r="E17" s="116">
        <v>24</v>
      </c>
      <c r="F17" s="110">
        <f>E17*390</f>
        <v>9360</v>
      </c>
      <c r="G17" s="115">
        <f>F17/89700</f>
        <v>0.10434782608695652</v>
      </c>
      <c r="H17" s="178">
        <f t="shared" si="0"/>
        <v>0.10434782608695652</v>
      </c>
      <c r="I17" s="61"/>
      <c r="J17" s="104"/>
    </row>
    <row r="18" spans="1:10" s="98" customFormat="1" ht="42">
      <c r="A18" s="52"/>
      <c r="B18" s="48" t="s">
        <v>43</v>
      </c>
      <c r="C18" s="125"/>
      <c r="D18" s="117" t="s">
        <v>15</v>
      </c>
      <c r="E18" s="110">
        <v>24</v>
      </c>
      <c r="F18" s="110">
        <f>E18*30</f>
        <v>720</v>
      </c>
      <c r="G18" s="115">
        <f>F18/89700</f>
        <v>8.0267558528428085E-3</v>
      </c>
      <c r="H18" s="178">
        <f t="shared" si="0"/>
        <v>8.0267558528428085E-3</v>
      </c>
      <c r="I18" s="4"/>
      <c r="J18" s="104"/>
    </row>
    <row r="19" spans="1:10" s="98" customFormat="1" ht="21">
      <c r="A19" s="202"/>
      <c r="B19" s="202"/>
      <c r="C19" s="202"/>
      <c r="D19" s="202"/>
      <c r="E19" s="112">
        <f>SUM(E14:E18)</f>
        <v>120</v>
      </c>
      <c r="F19" s="126">
        <f>SUM(F14:F18)</f>
        <v>11280</v>
      </c>
      <c r="G19" s="114">
        <f>SUM(G14:G18)</f>
        <v>0.12575250836120402</v>
      </c>
      <c r="H19" s="174">
        <f>SUM(H14:H18)</f>
        <v>0.12575250836120402</v>
      </c>
      <c r="I19" s="175"/>
      <c r="J19" s="161"/>
    </row>
    <row r="20" spans="1:10" s="98" customFormat="1" ht="19.5">
      <c r="F20" s="101"/>
      <c r="G20" s="107"/>
      <c r="H20" s="101"/>
    </row>
    <row r="21" spans="1:10" s="98" customFormat="1" ht="19.5">
      <c r="F21" s="101"/>
      <c r="G21" s="107"/>
      <c r="H21" s="101"/>
    </row>
    <row r="22" spans="1:10" s="98" customFormat="1" ht="19.5">
      <c r="F22" s="101"/>
      <c r="G22" s="107"/>
      <c r="H22" s="101"/>
    </row>
    <row r="23" spans="1:10" s="98" customFormat="1" ht="19.5">
      <c r="F23" s="101"/>
      <c r="G23" s="107"/>
      <c r="H23" s="101"/>
    </row>
    <row r="24" spans="1:10" s="98" customFormat="1" ht="19.5">
      <c r="F24" s="101"/>
      <c r="G24" s="107"/>
      <c r="H24" s="101"/>
    </row>
    <row r="25" spans="1:10" s="98" customFormat="1" ht="19.5">
      <c r="F25" s="101"/>
      <c r="G25" s="107"/>
      <c r="H25" s="101"/>
    </row>
  </sheetData>
  <mergeCells count="10">
    <mergeCell ref="A1:J1"/>
    <mergeCell ref="A19:D19"/>
    <mergeCell ref="A8:A12"/>
    <mergeCell ref="B8:B12"/>
    <mergeCell ref="C8:C12"/>
    <mergeCell ref="H8:J8"/>
    <mergeCell ref="H9:J9"/>
    <mergeCell ref="H10:J10"/>
    <mergeCell ref="H11:H12"/>
    <mergeCell ref="I11:I12"/>
  </mergeCells>
  <pageMargins left="0.45" right="0.3" top="1.06" bottom="0.35433070866141703" header="0.31496062992126" footer="0.31496062992126"/>
  <pageSetup paperSize="9" scale="8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E18" sqref="E18"/>
    </sheetView>
  </sheetViews>
  <sheetFormatPr defaultColWidth="9.125" defaultRowHeight="21"/>
  <cols>
    <col min="1" max="1" width="34.375" style="1" customWidth="1"/>
    <col min="2" max="2" width="14" style="69" customWidth="1"/>
    <col min="3" max="3" width="10.25" style="70" customWidth="1"/>
    <col min="4" max="4" width="9" style="70" customWidth="1"/>
    <col min="5" max="5" width="8.75" style="1" customWidth="1"/>
    <col min="6" max="6" width="7" style="1" customWidth="1"/>
    <col min="7" max="16384" width="9.125" style="1"/>
  </cols>
  <sheetData>
    <row r="1" spans="1:6">
      <c r="A1" s="219" t="s">
        <v>109</v>
      </c>
      <c r="B1" s="219"/>
      <c r="C1" s="219"/>
      <c r="D1" s="219"/>
      <c r="E1" s="219"/>
      <c r="F1" s="219"/>
    </row>
    <row r="2" spans="1:6">
      <c r="A2" s="56"/>
      <c r="B2" s="64"/>
      <c r="C2" s="65"/>
      <c r="D2" s="62"/>
      <c r="E2" s="63"/>
    </row>
    <row r="3" spans="1:6">
      <c r="A3" s="66" t="s">
        <v>89</v>
      </c>
      <c r="B3" s="67"/>
      <c r="C3" s="68"/>
      <c r="D3" s="62"/>
      <c r="E3" s="63"/>
    </row>
    <row r="4" spans="1:6">
      <c r="A4" s="66" t="s">
        <v>90</v>
      </c>
      <c r="B4" s="67"/>
      <c r="C4" s="68"/>
      <c r="D4" s="62"/>
      <c r="E4" s="63"/>
    </row>
    <row r="5" spans="1:6">
      <c r="A5" s="66" t="s">
        <v>91</v>
      </c>
      <c r="B5" s="67"/>
      <c r="C5" s="68"/>
      <c r="D5" s="62"/>
      <c r="E5" s="63"/>
    </row>
    <row r="6" spans="1:6">
      <c r="D6" s="62"/>
      <c r="E6" s="63"/>
    </row>
    <row r="7" spans="1:6">
      <c r="A7" s="212" t="s">
        <v>11</v>
      </c>
      <c r="B7" s="184" t="s">
        <v>8</v>
      </c>
      <c r="C7" s="185" t="s">
        <v>55</v>
      </c>
      <c r="D7" s="207" t="s">
        <v>56</v>
      </c>
      <c r="E7" s="207"/>
      <c r="F7" s="207"/>
    </row>
    <row r="8" spans="1:6">
      <c r="A8" s="213"/>
      <c r="B8" s="186" t="s">
        <v>57</v>
      </c>
      <c r="C8" s="167" t="s">
        <v>58</v>
      </c>
      <c r="D8" s="218" t="s">
        <v>59</v>
      </c>
      <c r="E8" s="218"/>
      <c r="F8" s="218"/>
    </row>
    <row r="9" spans="1:6">
      <c r="A9" s="214"/>
      <c r="B9" s="187" t="s">
        <v>60</v>
      </c>
      <c r="C9" s="170" t="s">
        <v>61</v>
      </c>
      <c r="D9" s="188" t="s">
        <v>9</v>
      </c>
      <c r="E9" s="189" t="s">
        <v>10</v>
      </c>
      <c r="F9" s="160" t="s">
        <v>62</v>
      </c>
    </row>
    <row r="10" spans="1:6">
      <c r="A10" s="71" t="s">
        <v>69</v>
      </c>
      <c r="B10" s="127">
        <f>'1.1'!F19</f>
        <v>57600</v>
      </c>
      <c r="C10" s="128">
        <f>'1.1'!G19</f>
        <v>0.64214046822742477</v>
      </c>
      <c r="D10" s="129">
        <f>C10</f>
        <v>0.64214046822742477</v>
      </c>
      <c r="E10" s="35"/>
      <c r="F10" s="35"/>
    </row>
    <row r="11" spans="1:6">
      <c r="A11" s="71" t="s">
        <v>70</v>
      </c>
      <c r="B11" s="130">
        <f>'2.2'!F19</f>
        <v>11760</v>
      </c>
      <c r="C11" s="131">
        <f>'2.2'!G19</f>
        <v>0.13110367892976588</v>
      </c>
      <c r="D11" s="132">
        <f>'2.2'!G19</f>
        <v>0.13110367892976588</v>
      </c>
      <c r="E11" s="80"/>
      <c r="F11" s="35"/>
    </row>
    <row r="12" spans="1:6">
      <c r="A12" s="71" t="s">
        <v>71</v>
      </c>
      <c r="B12" s="133">
        <f>'3.3'!F19</f>
        <v>4920</v>
      </c>
      <c r="C12" s="131">
        <f>'3.3'!G19</f>
        <v>5.4849498327759191E-2</v>
      </c>
      <c r="D12" s="132">
        <f>C12</f>
        <v>5.4849498327759191E-2</v>
      </c>
      <c r="E12" s="81"/>
      <c r="F12" s="35"/>
    </row>
    <row r="13" spans="1:6">
      <c r="A13" s="71" t="s">
        <v>17</v>
      </c>
      <c r="B13" s="130">
        <f>'4.4'!F20</f>
        <v>6420</v>
      </c>
      <c r="C13" s="131">
        <f>'4.4'!G20</f>
        <v>7.1571906354515061E-2</v>
      </c>
      <c r="D13" s="132">
        <f>C13</f>
        <v>7.1571906354515061E-2</v>
      </c>
      <c r="E13" s="81"/>
      <c r="F13" s="35"/>
    </row>
    <row r="14" spans="1:6">
      <c r="A14" s="71" t="s">
        <v>22</v>
      </c>
      <c r="B14" s="130">
        <f>'5.5'!F19</f>
        <v>1680</v>
      </c>
      <c r="C14" s="131">
        <f>'5.5'!G19</f>
        <v>1.8729096989966554E-2</v>
      </c>
      <c r="D14" s="132">
        <f>C14</f>
        <v>1.8729096989966554E-2</v>
      </c>
      <c r="E14" s="81"/>
      <c r="F14" s="35"/>
    </row>
    <row r="15" spans="1:6">
      <c r="A15" s="71" t="s">
        <v>72</v>
      </c>
      <c r="B15" s="130">
        <f>'6.6'!F19</f>
        <v>11280</v>
      </c>
      <c r="C15" s="131">
        <f>'6.6'!G19</f>
        <v>0.12575250836120402</v>
      </c>
      <c r="D15" s="132">
        <f>C15</f>
        <v>0.12575250836120402</v>
      </c>
      <c r="E15" s="81"/>
      <c r="F15" s="35"/>
    </row>
    <row r="16" spans="1:6">
      <c r="A16" s="72"/>
      <c r="B16" s="130"/>
      <c r="C16" s="131"/>
      <c r="D16" s="134"/>
      <c r="E16" s="77"/>
      <c r="F16" s="78"/>
    </row>
    <row r="17" spans="1:6">
      <c r="A17" s="72"/>
      <c r="B17" s="130"/>
      <c r="C17" s="135"/>
      <c r="D17" s="136"/>
      <c r="E17" s="35"/>
      <c r="F17" s="35"/>
    </row>
    <row r="18" spans="1:6">
      <c r="A18" s="73" t="s">
        <v>12</v>
      </c>
      <c r="B18" s="137">
        <f>SUM(B10:B17)</f>
        <v>93660</v>
      </c>
      <c r="C18" s="138">
        <f>SUM(C10:C17)</f>
        <v>1.0441471571906356</v>
      </c>
      <c r="D18" s="139">
        <f>SUM(D10:D17)</f>
        <v>1.0441471571906356</v>
      </c>
      <c r="E18" s="75"/>
      <c r="F18" s="57"/>
    </row>
    <row r="19" spans="1:6">
      <c r="A19" s="73" t="s">
        <v>63</v>
      </c>
      <c r="B19" s="140"/>
      <c r="C19" s="183"/>
      <c r="D19" s="141" t="s">
        <v>97</v>
      </c>
      <c r="E19" s="79"/>
      <c r="F19" s="13"/>
    </row>
    <row r="20" spans="1:6">
      <c r="A20" s="1" t="s">
        <v>13</v>
      </c>
      <c r="B20" s="74"/>
      <c r="C20" s="62"/>
      <c r="D20" s="62"/>
      <c r="E20" s="63"/>
    </row>
    <row r="21" spans="1:6">
      <c r="A21" s="1" t="s">
        <v>14</v>
      </c>
      <c r="B21" s="74"/>
      <c r="C21" s="62"/>
      <c r="D21" s="62"/>
      <c r="E21" s="63"/>
    </row>
    <row r="22" spans="1:6">
      <c r="A22" s="1" t="s">
        <v>64</v>
      </c>
      <c r="B22" s="74"/>
      <c r="C22" s="62"/>
    </row>
    <row r="23" spans="1:6">
      <c r="A23" s="1" t="s">
        <v>65</v>
      </c>
      <c r="B23" s="74"/>
      <c r="C23" s="62"/>
    </row>
    <row r="24" spans="1:6">
      <c r="B24" s="74"/>
      <c r="C24" s="62"/>
    </row>
    <row r="25" spans="1:6">
      <c r="B25" s="74"/>
      <c r="C25" s="62"/>
    </row>
  </sheetData>
  <mergeCells count="4">
    <mergeCell ref="A7:A9"/>
    <mergeCell ref="D7:F7"/>
    <mergeCell ref="D8:F8"/>
    <mergeCell ref="A1:F1"/>
  </mergeCells>
  <printOptions horizontalCentered="1"/>
  <pageMargins left="0.51181102362204722" right="0.51181102362204722" top="1.01" bottom="0.3937007874015748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</vt:i4>
      </vt:variant>
    </vt:vector>
  </HeadingPairs>
  <TitlesOfParts>
    <vt:vector size="16" baseType="lpstr">
      <vt:lpstr>พัสดุมี 6 งาน</vt:lpstr>
      <vt:lpstr>1</vt:lpstr>
      <vt:lpstr>2</vt:lpstr>
      <vt:lpstr>3</vt:lpstr>
      <vt:lpstr>4</vt:lpstr>
      <vt:lpstr>5</vt:lpstr>
      <vt:lpstr>6</vt:lpstr>
      <vt:lpstr>1.1</vt:lpstr>
      <vt:lpstr>2.2</vt:lpstr>
      <vt:lpstr>3.3</vt:lpstr>
      <vt:lpstr>4.4</vt:lpstr>
      <vt:lpstr>5.5</vt:lpstr>
      <vt:lpstr>6.6</vt:lpstr>
      <vt:lpstr>สรุป</vt:lpstr>
      <vt:lpstr>Sheet1</vt:lpstr>
      <vt:lpstr>สรุป!Print_Titles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2015-10-02T02:27:49Z</cp:lastPrinted>
  <dcterms:created xsi:type="dcterms:W3CDTF">2013-08-22T04:54:33Z</dcterms:created>
  <dcterms:modified xsi:type="dcterms:W3CDTF">2015-10-02T02:27:52Z</dcterms:modified>
</cp:coreProperties>
</file>